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IUV\04 Projekte\313 307 800 HEG Kt. FR Umfahrung Kerzers\08 Ausschreibung\v1.0\"/>
    </mc:Choice>
  </mc:AlternateContent>
  <xr:revisionPtr revIDLastSave="0" documentId="13_ncr:1_{6A157D04-FB64-40BE-A554-CA87F87DB849}" xr6:coauthVersionLast="36" xr6:coauthVersionMax="36" xr10:uidLastSave="{00000000-0000-0000-0000-000000000000}"/>
  <bookViews>
    <workbookView xWindow="240" yWindow="15" windowWidth="25440" windowHeight="7725" xr2:uid="{00000000-000D-0000-FFFF-FFFF00000000}"/>
  </bookViews>
  <sheets>
    <sheet name="Planung" sheetId="1" r:id="rId1"/>
  </sheets>
  <definedNames>
    <definedName name="aa" localSheetId="0">Planung!#REF!</definedName>
    <definedName name="ab" localSheetId="0">Planung!#REF!</definedName>
    <definedName name="ac" localSheetId="0">Planung!#REF!</definedName>
    <definedName name="ad" localSheetId="0">Planung!#REF!</definedName>
    <definedName name="ae" localSheetId="0">Planung!#REF!</definedName>
    <definedName name="af" localSheetId="0">Planung!#REF!</definedName>
    <definedName name="ag" localSheetId="0">Planung!#REF!</definedName>
    <definedName name="ah" localSheetId="0">Planung!#REF!</definedName>
    <definedName name="ai" localSheetId="0">Planung!#REF!</definedName>
    <definedName name="aj" localSheetId="0">Planung!#REF!</definedName>
    <definedName name="ak" localSheetId="0">Planung!#REF!</definedName>
    <definedName name="al" localSheetId="0">Planung!#REF!</definedName>
    <definedName name="am" localSheetId="0">Planung!#REF!</definedName>
    <definedName name="an" localSheetId="0">Planung!#REF!</definedName>
    <definedName name="ao" localSheetId="0">Planung!#REF!</definedName>
    <definedName name="ap" localSheetId="0">Planung!#REF!</definedName>
    <definedName name="aq" localSheetId="0">Planung!#REF!</definedName>
    <definedName name="ar" localSheetId="0">Planung!#REF!</definedName>
    <definedName name="as" localSheetId="0">Planung!#REF!</definedName>
    <definedName name="at" localSheetId="0">Planung!#REF!</definedName>
    <definedName name="au" localSheetId="0">Planung!#REF!</definedName>
    <definedName name="av" localSheetId="0">Planung!#REF!</definedName>
    <definedName name="aw" localSheetId="0">Planung!#REF!</definedName>
    <definedName name="ax" localSheetId="0">Planung!#REF!</definedName>
    <definedName name="ay" localSheetId="0">Planung!#REF!</definedName>
    <definedName name="az" localSheetId="0">Planung!#REF!</definedName>
    <definedName name="ba" localSheetId="0">Planung!#REF!</definedName>
    <definedName name="Texte173" localSheetId="0">Planung!#REF!</definedName>
    <definedName name="x" localSheetId="0">Planung!#REF!</definedName>
    <definedName name="y" localSheetId="0">Planung!#REF!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H61" i="1" l="1"/>
  <c r="BT61" i="1"/>
  <c r="D59" i="1" l="1"/>
  <c r="D58" i="1"/>
  <c r="D57" i="1"/>
  <c r="D56" i="1"/>
  <c r="D55" i="1"/>
  <c r="D54" i="1"/>
  <c r="D52" i="1"/>
  <c r="D51" i="1"/>
  <c r="D50" i="1"/>
  <c r="D49" i="1"/>
  <c r="D48" i="1"/>
  <c r="D47" i="1"/>
  <c r="D45" i="1"/>
  <c r="D44" i="1"/>
  <c r="D43" i="1"/>
  <c r="D42" i="1"/>
  <c r="D41" i="1"/>
  <c r="D40" i="1"/>
  <c r="D38" i="1"/>
  <c r="D37" i="1"/>
  <c r="D36" i="1"/>
  <c r="D35" i="1"/>
  <c r="D34" i="1"/>
  <c r="D33" i="1"/>
  <c r="D31" i="1"/>
  <c r="D30" i="1"/>
  <c r="D29" i="1"/>
  <c r="D28" i="1"/>
  <c r="D27" i="1"/>
  <c r="D26" i="1"/>
  <c r="D24" i="1"/>
  <c r="D23" i="1"/>
  <c r="D22" i="1"/>
  <c r="D19" i="1"/>
  <c r="D13" i="1"/>
  <c r="D14" i="1"/>
  <c r="D15" i="1"/>
  <c r="D16" i="1"/>
  <c r="D17" i="1"/>
  <c r="D12" i="1"/>
  <c r="X3" i="1" l="1"/>
  <c r="D21" i="1" s="1"/>
  <c r="V3" i="1"/>
  <c r="D20" i="1" s="1"/>
  <c r="H61" i="1" l="1"/>
  <c r="AV61" i="1"/>
  <c r="AJ61" i="1"/>
  <c r="X61" i="1" l="1"/>
  <c r="L61" i="1"/>
  <c r="E59" i="1"/>
  <c r="E58" i="1"/>
  <c r="E57" i="1"/>
  <c r="E56" i="1"/>
  <c r="E55" i="1"/>
  <c r="E54" i="1"/>
  <c r="E52" i="1"/>
  <c r="E51" i="1"/>
  <c r="E50" i="1"/>
  <c r="E49" i="1"/>
  <c r="E48" i="1"/>
  <c r="E47" i="1"/>
  <c r="E45" i="1"/>
  <c r="E44" i="1"/>
  <c r="E43" i="1"/>
  <c r="E42" i="1"/>
  <c r="E41" i="1"/>
  <c r="E40" i="1"/>
  <c r="E38" i="1"/>
  <c r="E37" i="1"/>
  <c r="E36" i="1"/>
  <c r="E35" i="1"/>
  <c r="E34" i="1"/>
  <c r="E33" i="1"/>
  <c r="E31" i="1"/>
  <c r="E30" i="1"/>
  <c r="E29" i="1"/>
  <c r="E28" i="1"/>
  <c r="E27" i="1"/>
  <c r="E26" i="1"/>
  <c r="E24" i="1"/>
  <c r="E23" i="1"/>
  <c r="E22" i="1"/>
  <c r="E21" i="1"/>
  <c r="E20" i="1"/>
  <c r="E19" i="1"/>
  <c r="G47" i="1" l="1"/>
  <c r="G19" i="1"/>
  <c r="G33" i="1"/>
  <c r="G26" i="1"/>
  <c r="G40" i="1"/>
  <c r="G54" i="1"/>
  <c r="F54" i="1"/>
  <c r="F40" i="1"/>
  <c r="F47" i="1"/>
  <c r="F26" i="1"/>
  <c r="F19" i="1"/>
  <c r="F33" i="1"/>
  <c r="E17" i="1"/>
  <c r="E16" i="1"/>
  <c r="E15" i="1"/>
  <c r="E14" i="1"/>
  <c r="E13" i="1"/>
  <c r="E12" i="1"/>
  <c r="L7" i="1"/>
  <c r="X7" i="1" s="1"/>
  <c r="AJ7" i="1" s="1"/>
  <c r="AV7" i="1" s="1"/>
  <c r="G12" i="1" l="1"/>
  <c r="F12" i="1"/>
  <c r="F61" i="1" s="1"/>
  <c r="G63" i="1" l="1"/>
  <c r="G64" i="1" s="1"/>
  <c r="G65" i="1" s="1"/>
  <c r="G66" i="1" l="1"/>
  <c r="G67" i="1" s="1"/>
  <c r="G68" i="1" s="1"/>
  <c r="G69" i="1" l="1"/>
  <c r="G70" i="1" s="1"/>
  <c r="G72" i="1"/>
</calcChain>
</file>

<file path=xl/sharedStrings.xml><?xml version="1.0" encoding="utf-8"?>
<sst xmlns="http://schemas.openxmlformats.org/spreadsheetml/2006/main" count="113" uniqueCount="60">
  <si>
    <t>aide</t>
  </si>
  <si>
    <t xml:space="preserve"> 31 Vorprojekt</t>
  </si>
  <si>
    <t>32 Bauprojekt</t>
  </si>
  <si>
    <t>33 Bewiligungsverfahren, Auflageprojekt</t>
  </si>
  <si>
    <t>41 Ausschreibung, Offertvergleich, Vergabeantrag</t>
  </si>
  <si>
    <t>51 Ausführungsprojekt</t>
  </si>
  <si>
    <t>53 Inbetriebnahme, Abschluss</t>
  </si>
  <si>
    <t>52 Ausführung</t>
  </si>
  <si>
    <t>Name und Vorname</t>
  </si>
  <si>
    <t>Funktion</t>
  </si>
  <si>
    <t>Jahre</t>
  </si>
  <si>
    <t>Monate</t>
  </si>
  <si>
    <t>Ort und Datum :</t>
  </si>
  <si>
    <t>Unterschift</t>
  </si>
  <si>
    <t>Total pro Person
[h]</t>
  </si>
  <si>
    <t>Total pro Phase
[h]</t>
  </si>
  <si>
    <t>Vorprojekt</t>
  </si>
  <si>
    <t>Vorprüfung</t>
  </si>
  <si>
    <t>Bauprojekt</t>
  </si>
  <si>
    <t>MwSt.</t>
  </si>
  <si>
    <t>./.. Rabatt [-]</t>
  </si>
  <si>
    <t>Nebenkosten [+]</t>
  </si>
  <si>
    <t>Phase mit Planung des Auftrags</t>
  </si>
  <si>
    <t>Name des Anbieters</t>
  </si>
  <si>
    <t>Offerte nach Überprüfung</t>
  </si>
  <si>
    <t>Kerzers, Umfahrungsstrasse</t>
  </si>
  <si>
    <t>PCAM 19161</t>
  </si>
  <si>
    <t>Achse 3450 Murten - Fräschels, BP 0600 bis 0750</t>
  </si>
  <si>
    <t>Öffent. A., Verhandlung, Landerwerb</t>
  </si>
  <si>
    <t>Ausschreibungen</t>
  </si>
  <si>
    <t>Ausführungsprojekt</t>
  </si>
  <si>
    <t>Berechnung der Vergütung für sämtliche Leistungen gemäss Pflichtenheft</t>
  </si>
  <si>
    <t>Kat.</t>
  </si>
  <si>
    <t>Ansatz [CHF/h]</t>
  </si>
  <si>
    <t>A</t>
  </si>
  <si>
    <t>B</t>
  </si>
  <si>
    <t>C</t>
  </si>
  <si>
    <t>D</t>
  </si>
  <si>
    <t>E</t>
  </si>
  <si>
    <t>F</t>
  </si>
  <si>
    <t>G</t>
  </si>
  <si>
    <t>½G</t>
  </si>
  <si>
    <r>
      <rPr>
        <b/>
        <sz val="10"/>
        <rFont val="Calibri"/>
        <family val="2"/>
      </rPr>
      <t>¾</t>
    </r>
    <r>
      <rPr>
        <b/>
        <sz val="10"/>
        <rFont val="Arial"/>
        <family val="2"/>
      </rPr>
      <t>G</t>
    </r>
  </si>
  <si>
    <t>Total Stunden (zur Bewertung von ZK 2.2)</t>
  </si>
  <si>
    <t>Kontrolle</t>
  </si>
  <si>
    <t>Sub.</t>
  </si>
  <si>
    <t>Off.vgl.</t>
  </si>
  <si>
    <t>Verg.</t>
  </si>
  <si>
    <t>Zwischentotal (Honorare)</t>
  </si>
  <si>
    <t>Zwischentotal (Honorare und Nebenkosten)</t>
  </si>
  <si>
    <t>Zwischentotal</t>
  </si>
  <si>
    <t xml:space="preserve">Netto Vergütung </t>
  </si>
  <si>
    <t>Total der Vergütung, MwSt inbegriffen (zur Bewertung von ZK2.1)</t>
  </si>
  <si>
    <t>Zeitmitteltarif inkl. Nebenkosten und Rabatt (zur Bewertung von ZK2.3)</t>
  </si>
  <si>
    <r>
      <t xml:space="preserve">Personalplanung </t>
    </r>
    <r>
      <rPr>
        <b/>
        <sz val="10"/>
        <color rgb="FFFF0000"/>
        <rFont val="Arial"/>
        <family val="2"/>
      </rPr>
      <t>in Stunden</t>
    </r>
    <r>
      <rPr>
        <b/>
        <sz val="10"/>
        <rFont val="Arial"/>
        <family val="2"/>
      </rPr>
      <t xml:space="preserve"> (1 Zelle = 1 Monat = max. 170 Stunden)   Beispiel: </t>
    </r>
  </si>
  <si>
    <r>
      <t xml:space="preserve">Nur die </t>
    </r>
    <r>
      <rPr>
        <sz val="10"/>
        <color rgb="FF0070C0"/>
        <rFont val="Arial"/>
        <family val="2"/>
      </rPr>
      <t>blauen Felder</t>
    </r>
    <r>
      <rPr>
        <sz val="10"/>
        <color theme="1"/>
        <rFont val="Arial"/>
        <family val="2"/>
      </rPr>
      <t xml:space="preserve"> müssen ausgefüllt werden</t>
    </r>
  </si>
  <si>
    <t>Honorar (Festpreis pro Teilphase)
[CHF]</t>
  </si>
  <si>
    <t>Bei den Terminen handelt es sich um Schätzungen des Bauherrn (vgl. auch Teil 9. J der Ausschreibungsunterlagen).</t>
  </si>
  <si>
    <t>Inbetriebnahme</t>
  </si>
  <si>
    <t>Ausführung Strasse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</si>
</sst>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10"/>
      <color rgb="FFFF000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6"/>
      <name val="Arial"/>
      <family val="2"/>
    </font>
    <font>
      <sz val="8"/>
      <color rgb="FF939393"/>
      <name val="Arial"/>
      <family val="2"/>
    </font>
    <font>
      <b/>
      <sz val="10"/>
      <color rgb="FFFF0000"/>
      <name val="Arial"/>
      <family val="2"/>
    </font>
    <font>
      <sz val="9"/>
      <name val="Arial"/>
      <family val="2"/>
    </font>
    <font>
      <b/>
      <i/>
      <sz val="10"/>
      <name val="Arial"/>
      <family val="2"/>
    </font>
    <font>
      <b/>
      <sz val="10"/>
      <name val="Calibri"/>
      <family val="2"/>
    </font>
    <font>
      <sz val="10"/>
      <color rgb="FF0070C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7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rgb="FFFF0000"/>
      </left>
      <right style="hair">
        <color rgb="FFFF0000"/>
      </right>
      <top style="thin">
        <color rgb="FFFF0000"/>
      </top>
      <bottom style="hair">
        <color rgb="FFFF0000"/>
      </bottom>
      <diagonal/>
    </border>
    <border>
      <left style="hair">
        <color rgb="FFFF0000"/>
      </left>
      <right style="thin">
        <color rgb="FFFF0000"/>
      </right>
      <top style="thin">
        <color rgb="FFFF0000"/>
      </top>
      <bottom style="hair">
        <color rgb="FFFF0000"/>
      </bottom>
      <diagonal/>
    </border>
    <border>
      <left style="hair">
        <color rgb="FFFF0000"/>
      </left>
      <right style="hair">
        <color rgb="FFFF0000"/>
      </right>
      <top style="hair">
        <color rgb="FFFF0000"/>
      </top>
      <bottom style="hair">
        <color rgb="FFFF0000"/>
      </bottom>
      <diagonal/>
    </border>
    <border>
      <left style="hair">
        <color rgb="FFFF0000"/>
      </left>
      <right style="thin">
        <color rgb="FFFF0000"/>
      </right>
      <top style="hair">
        <color rgb="FFFF0000"/>
      </top>
      <bottom style="hair">
        <color rgb="FFFF0000"/>
      </bottom>
      <diagonal/>
    </border>
    <border>
      <left style="hair">
        <color rgb="FFFF0000"/>
      </left>
      <right style="hair">
        <color rgb="FFFF0000"/>
      </right>
      <top style="hair">
        <color rgb="FFFF0000"/>
      </top>
      <bottom style="thin">
        <color rgb="FFFF0000"/>
      </bottom>
      <diagonal/>
    </border>
    <border>
      <left style="hair">
        <color rgb="FFFF0000"/>
      </left>
      <right style="thin">
        <color rgb="FFFF0000"/>
      </right>
      <top style="hair">
        <color rgb="FFFF0000"/>
      </top>
      <bottom style="thin">
        <color rgb="FFFF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FF0000"/>
      </left>
      <right/>
      <top style="thin">
        <color rgb="FFFF0000"/>
      </top>
      <bottom style="thin">
        <color rgb="FFFF0000"/>
      </bottom>
      <diagonal/>
    </border>
    <border>
      <left/>
      <right/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 style="hair">
        <color rgb="FFFF0000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hair">
        <color rgb="FFFF0000"/>
      </right>
      <top style="thin">
        <color rgb="FFFF0000"/>
      </top>
      <bottom style="hair">
        <color rgb="FFFF0000"/>
      </bottom>
      <diagonal/>
    </border>
    <border>
      <left/>
      <right style="hair">
        <color rgb="FFFF0000"/>
      </right>
      <top style="hair">
        <color rgb="FFFF0000"/>
      </top>
      <bottom style="hair">
        <color rgb="FFFF0000"/>
      </bottom>
      <diagonal/>
    </border>
    <border>
      <left/>
      <right style="hair">
        <color rgb="FFFF0000"/>
      </right>
      <top style="hair">
        <color rgb="FFFF0000"/>
      </top>
      <bottom style="thin">
        <color rgb="FFFF0000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/>
      <right style="hair">
        <color rgb="FFFF0000"/>
      </right>
      <top/>
      <bottom style="thin">
        <color indexed="64"/>
      </bottom>
      <diagonal/>
    </border>
    <border>
      <left style="hair">
        <color rgb="FFFF0000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hair">
        <color indexed="64"/>
      </left>
      <right/>
      <top/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rgb="FFFF0000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rgb="FFFF0000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rgb="FFFF0000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50">
    <xf numFmtId="0" fontId="0" fillId="0" borderId="0" xfId="0"/>
    <xf numFmtId="0" fontId="2" fillId="0" borderId="0" xfId="0" applyFont="1"/>
    <xf numFmtId="0" fontId="5" fillId="0" borderId="0" xfId="0" applyFont="1"/>
    <xf numFmtId="0" fontId="9" fillId="0" borderId="0" xfId="0" applyFont="1"/>
    <xf numFmtId="0" fontId="8" fillId="0" borderId="0" xfId="0" applyFont="1"/>
    <xf numFmtId="0" fontId="7" fillId="0" borderId="0" xfId="0" applyFont="1" applyAlignment="1" applyProtection="1">
      <alignment vertical="center"/>
    </xf>
    <xf numFmtId="0" fontId="12" fillId="0" borderId="0" xfId="0" applyFont="1" applyProtection="1"/>
    <xf numFmtId="0" fontId="13" fillId="0" borderId="11" xfId="0" applyFont="1" applyBorder="1" applyAlignment="1" applyProtection="1">
      <alignment horizontal="center" vertical="center"/>
    </xf>
    <xf numFmtId="0" fontId="13" fillId="0" borderId="13" xfId="0" applyFont="1" applyBorder="1" applyAlignment="1" applyProtection="1">
      <alignment horizontal="center" vertical="center"/>
    </xf>
    <xf numFmtId="0" fontId="13" fillId="0" borderId="26" xfId="0" applyFont="1" applyBorder="1" applyAlignment="1" applyProtection="1">
      <alignment horizontal="center" vertical="center"/>
    </xf>
    <xf numFmtId="0" fontId="13" fillId="0" borderId="12" xfId="0" applyFont="1" applyBorder="1" applyAlignment="1" applyProtection="1">
      <alignment horizontal="center" vertical="center"/>
    </xf>
    <xf numFmtId="0" fontId="13" fillId="0" borderId="11" xfId="0" applyFont="1" applyFill="1" applyBorder="1" applyAlignment="1" applyProtection="1">
      <alignment horizontal="center" vertical="center"/>
    </xf>
    <xf numFmtId="0" fontId="13" fillId="0" borderId="13" xfId="0" applyFont="1" applyFill="1" applyBorder="1" applyAlignment="1" applyProtection="1">
      <alignment horizontal="center" vertical="center"/>
    </xf>
    <xf numFmtId="0" fontId="13" fillId="0" borderId="26" xfId="0" applyFont="1" applyFill="1" applyBorder="1" applyAlignment="1" applyProtection="1">
      <alignment horizontal="center" vertical="center"/>
    </xf>
    <xf numFmtId="0" fontId="13" fillId="0" borderId="12" xfId="0" applyFont="1" applyFill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</xf>
    <xf numFmtId="0" fontId="13" fillId="0" borderId="13" xfId="0" applyFont="1" applyBorder="1" applyAlignment="1" applyProtection="1">
      <alignment horizontal="left" vertical="center"/>
    </xf>
    <xf numFmtId="0" fontId="13" fillId="0" borderId="13" xfId="0" applyFont="1" applyBorder="1" applyAlignment="1" applyProtection="1">
      <alignment horizontal="left" vertical="center" wrapText="1"/>
    </xf>
    <xf numFmtId="0" fontId="14" fillId="0" borderId="3" xfId="0" applyFont="1" applyBorder="1" applyAlignment="1" applyProtection="1">
      <alignment horizontal="left" vertical="center"/>
    </xf>
    <xf numFmtId="3" fontId="13" fillId="2" borderId="0" xfId="0" applyNumberFormat="1" applyFont="1" applyFill="1" applyBorder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/>
      <protection locked="0"/>
    </xf>
    <xf numFmtId="0" fontId="13" fillId="0" borderId="7" xfId="0" applyFont="1" applyFill="1" applyBorder="1" applyAlignment="1" applyProtection="1">
      <alignment horizontal="center" vertical="center"/>
      <protection locked="0"/>
    </xf>
    <xf numFmtId="0" fontId="13" fillId="0" borderId="27" xfId="0" applyFont="1" applyFill="1" applyBorder="1" applyAlignment="1" applyProtection="1">
      <alignment horizontal="center" vertical="center"/>
      <protection locked="0"/>
    </xf>
    <xf numFmtId="0" fontId="13" fillId="0" borderId="28" xfId="0" applyFont="1" applyFill="1" applyBorder="1" applyAlignment="1" applyProtection="1">
      <alignment horizontal="center" vertical="center"/>
      <protection locked="0"/>
    </xf>
    <xf numFmtId="0" fontId="13" fillId="0" borderId="27" xfId="0" applyFont="1" applyFill="1" applyBorder="1" applyAlignment="1" applyProtection="1">
      <alignment horizontal="center" vertical="center"/>
    </xf>
    <xf numFmtId="0" fontId="13" fillId="0" borderId="28" xfId="0" applyFont="1" applyFill="1" applyBorder="1" applyAlignment="1" applyProtection="1">
      <alignment horizontal="center" vertical="center"/>
    </xf>
    <xf numFmtId="0" fontId="13" fillId="0" borderId="0" xfId="0" applyFont="1" applyProtection="1"/>
    <xf numFmtId="0" fontId="11" fillId="0" borderId="0" xfId="0" applyFont="1" applyProtection="1"/>
    <xf numFmtId="0" fontId="11" fillId="0" borderId="0" xfId="0" applyFont="1" applyFill="1" applyBorder="1" applyProtection="1"/>
    <xf numFmtId="0" fontId="14" fillId="2" borderId="20" xfId="0" applyFont="1" applyFill="1" applyBorder="1" applyAlignment="1" applyProtection="1">
      <alignment horizontal="left" vertical="center"/>
    </xf>
    <xf numFmtId="0" fontId="13" fillId="2" borderId="21" xfId="0" applyFont="1" applyFill="1" applyBorder="1" applyAlignment="1" applyProtection="1">
      <alignment horizontal="left" vertical="center"/>
      <protection locked="0"/>
    </xf>
    <xf numFmtId="3" fontId="13" fillId="0" borderId="23" xfId="0" applyNumberFormat="1" applyFont="1" applyFill="1" applyBorder="1" applyAlignment="1" applyProtection="1">
      <alignment horizontal="center" vertical="center"/>
    </xf>
    <xf numFmtId="3" fontId="13" fillId="0" borderId="24" xfId="0" applyNumberFormat="1" applyFont="1" applyFill="1" applyBorder="1" applyAlignment="1" applyProtection="1">
      <alignment horizontal="center" vertical="center"/>
    </xf>
    <xf numFmtId="3" fontId="13" fillId="0" borderId="25" xfId="0" applyNumberFormat="1" applyFont="1" applyFill="1" applyBorder="1" applyAlignment="1" applyProtection="1">
      <alignment horizontal="center" vertical="center"/>
    </xf>
    <xf numFmtId="0" fontId="13" fillId="0" borderId="17" xfId="0" applyFont="1" applyFill="1" applyBorder="1" applyAlignment="1" applyProtection="1">
      <alignment horizontal="center" vertical="center"/>
      <protection locked="0"/>
    </xf>
    <xf numFmtId="0" fontId="13" fillId="0" borderId="18" xfId="0" applyFont="1" applyFill="1" applyBorder="1" applyAlignment="1" applyProtection="1">
      <alignment horizontal="center" vertical="center"/>
      <protection locked="0"/>
    </xf>
    <xf numFmtId="0" fontId="13" fillId="0" borderId="19" xfId="0" applyFont="1" applyFill="1" applyBorder="1" applyAlignment="1" applyProtection="1">
      <alignment horizontal="center" vertical="center"/>
      <protection locked="0"/>
    </xf>
    <xf numFmtId="0" fontId="14" fillId="0" borderId="2" xfId="0" applyFont="1" applyBorder="1" applyAlignment="1" applyProtection="1">
      <alignment horizontal="centerContinuous" vertical="center"/>
    </xf>
    <xf numFmtId="0" fontId="14" fillId="0" borderId="3" xfId="0" applyFont="1" applyBorder="1" applyAlignment="1" applyProtection="1">
      <alignment horizontal="centerContinuous" vertical="center"/>
    </xf>
    <xf numFmtId="0" fontId="14" fillId="0" borderId="4" xfId="0" applyFont="1" applyBorder="1" applyAlignment="1" applyProtection="1">
      <alignment horizontal="centerContinuous" vertical="center"/>
    </xf>
    <xf numFmtId="0" fontId="14" fillId="0" borderId="3" xfId="0" applyFont="1" applyFill="1" applyBorder="1" applyAlignment="1" applyProtection="1">
      <alignment horizontal="centerContinuous" vertical="center"/>
    </xf>
    <xf numFmtId="0" fontId="14" fillId="0" borderId="4" xfId="0" applyFont="1" applyFill="1" applyBorder="1" applyAlignment="1" applyProtection="1">
      <alignment horizontal="centerContinuous" vertical="center"/>
    </xf>
    <xf numFmtId="0" fontId="13" fillId="0" borderId="1" xfId="0" applyFont="1" applyBorder="1" applyAlignment="1" applyProtection="1">
      <alignment horizontal="right"/>
    </xf>
    <xf numFmtId="0" fontId="13" fillId="0" borderId="1" xfId="0" applyFont="1" applyBorder="1" applyAlignment="1" applyProtection="1">
      <alignment horizontal="right" vertical="center"/>
    </xf>
    <xf numFmtId="0" fontId="15" fillId="0" borderId="0" xfId="0" applyFont="1" applyAlignment="1" applyProtection="1">
      <alignment vertical="center"/>
    </xf>
    <xf numFmtId="0" fontId="10" fillId="0" borderId="29" xfId="0" applyFont="1" applyFill="1" applyBorder="1" applyAlignment="1" applyProtection="1">
      <alignment horizontal="center" vertical="center"/>
      <protection locked="0"/>
    </xf>
    <xf numFmtId="0" fontId="10" fillId="0" borderId="30" xfId="0" applyFont="1" applyFill="1" applyBorder="1" applyAlignment="1" applyProtection="1">
      <alignment horizontal="center" vertical="center"/>
      <protection locked="0"/>
    </xf>
    <xf numFmtId="0" fontId="10" fillId="0" borderId="31" xfId="0" applyFont="1" applyFill="1" applyBorder="1" applyAlignment="1" applyProtection="1">
      <alignment horizontal="center" vertical="center"/>
      <protection locked="0"/>
    </xf>
    <xf numFmtId="0" fontId="10" fillId="0" borderId="32" xfId="0" applyFont="1" applyFill="1" applyBorder="1" applyAlignment="1" applyProtection="1">
      <alignment horizontal="center" vertical="center"/>
      <protection locked="0"/>
    </xf>
    <xf numFmtId="0" fontId="10" fillId="0" borderId="33" xfId="0" applyFont="1" applyFill="1" applyBorder="1" applyAlignment="1" applyProtection="1">
      <alignment horizontal="center" vertical="center"/>
      <protection locked="0"/>
    </xf>
    <xf numFmtId="0" fontId="10" fillId="0" borderId="34" xfId="0" applyFont="1" applyFill="1" applyBorder="1" applyAlignment="1" applyProtection="1">
      <alignment horizontal="center" vertical="center"/>
      <protection locked="0"/>
    </xf>
    <xf numFmtId="3" fontId="13" fillId="0" borderId="2" xfId="0" applyNumberFormat="1" applyFont="1" applyFill="1" applyBorder="1" applyAlignment="1" applyProtection="1">
      <alignment horizontal="centerContinuous" vertical="center"/>
    </xf>
    <xf numFmtId="0" fontId="1" fillId="0" borderId="0" xfId="0" applyFont="1"/>
    <xf numFmtId="0" fontId="2" fillId="0" borderId="0" xfId="0" applyFont="1" applyBorder="1" applyAlignment="1" applyProtection="1">
      <alignment horizontal="center"/>
    </xf>
    <xf numFmtId="0" fontId="2" fillId="0" borderId="0" xfId="0" applyFont="1" applyProtection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 applyBorder="1" applyAlignment="1" applyProtection="1">
      <alignment horizontal="center"/>
    </xf>
    <xf numFmtId="0" fontId="1" fillId="0" borderId="0" xfId="0" applyFont="1" applyProtection="1"/>
    <xf numFmtId="0" fontId="1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horizontal="center" vertical="center"/>
    </xf>
    <xf numFmtId="3" fontId="1" fillId="0" borderId="0" xfId="0" applyNumberFormat="1" applyFont="1" applyBorder="1" applyAlignment="1" applyProtection="1">
      <alignment horizontal="center" vertical="center"/>
    </xf>
    <xf numFmtId="3" fontId="14" fillId="0" borderId="3" xfId="0" applyNumberFormat="1" applyFont="1" applyFill="1" applyBorder="1" applyAlignment="1" applyProtection="1">
      <alignment horizontal="centerContinuous" vertical="center"/>
    </xf>
    <xf numFmtId="3" fontId="14" fillId="0" borderId="4" xfId="0" applyNumberFormat="1" applyFont="1" applyFill="1" applyBorder="1" applyAlignment="1" applyProtection="1">
      <alignment horizontal="centerContinuous" vertical="center"/>
    </xf>
    <xf numFmtId="0" fontId="7" fillId="0" borderId="0" xfId="0" applyFont="1" applyProtection="1"/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>
      <alignment horizontal="right" vertical="top"/>
    </xf>
    <xf numFmtId="0" fontId="12" fillId="0" borderId="0" xfId="0" applyFont="1" applyAlignment="1" applyProtection="1">
      <alignment horizontal="left" vertical="center"/>
    </xf>
    <xf numFmtId="0" fontId="14" fillId="0" borderId="0" xfId="0" applyFont="1" applyAlignment="1" applyProtection="1">
      <alignment vertical="center"/>
    </xf>
    <xf numFmtId="0" fontId="14" fillId="0" borderId="0" xfId="0" applyFont="1" applyFill="1" applyAlignment="1" applyProtection="1">
      <alignment vertical="center"/>
    </xf>
    <xf numFmtId="0" fontId="13" fillId="0" borderId="40" xfId="0" applyFont="1" applyBorder="1" applyProtection="1"/>
    <xf numFmtId="3" fontId="1" fillId="0" borderId="3" xfId="0" applyNumberFormat="1" applyFont="1" applyFill="1" applyBorder="1" applyAlignment="1" applyProtection="1">
      <alignment horizontal="center" vertical="center"/>
    </xf>
    <xf numFmtId="0" fontId="1" fillId="0" borderId="24" xfId="0" applyFont="1" applyBorder="1" applyAlignment="1">
      <alignment vertical="center"/>
    </xf>
    <xf numFmtId="0" fontId="1" fillId="0" borderId="21" xfId="0" applyFont="1" applyBorder="1" applyAlignment="1">
      <alignment horizontal="left"/>
    </xf>
    <xf numFmtId="0" fontId="1" fillId="0" borderId="21" xfId="0" applyFont="1" applyBorder="1"/>
    <xf numFmtId="3" fontId="13" fillId="2" borderId="0" xfId="0" applyNumberFormat="1" applyFont="1" applyFill="1" applyBorder="1" applyAlignment="1" applyProtection="1">
      <alignment horizontal="right" vertical="center"/>
    </xf>
    <xf numFmtId="0" fontId="13" fillId="0" borderId="41" xfId="0" applyFont="1" applyFill="1" applyBorder="1" applyAlignment="1" applyProtection="1">
      <alignment horizontal="center" vertical="center"/>
      <protection locked="0"/>
    </xf>
    <xf numFmtId="0" fontId="13" fillId="0" borderId="42" xfId="0" applyFont="1" applyFill="1" applyBorder="1" applyAlignment="1" applyProtection="1">
      <alignment horizontal="center" vertical="center"/>
      <protection locked="0"/>
    </xf>
    <xf numFmtId="0" fontId="13" fillId="0" borderId="43" xfId="0" applyFont="1" applyFill="1" applyBorder="1" applyAlignment="1" applyProtection="1">
      <alignment horizontal="center" vertical="center"/>
    </xf>
    <xf numFmtId="0" fontId="10" fillId="0" borderId="44" xfId="0" applyFont="1" applyFill="1" applyBorder="1" applyAlignment="1" applyProtection="1">
      <alignment horizontal="center" vertical="center"/>
      <protection locked="0"/>
    </xf>
    <xf numFmtId="0" fontId="10" fillId="0" borderId="45" xfId="0" applyFont="1" applyFill="1" applyBorder="1" applyAlignment="1" applyProtection="1">
      <alignment horizontal="center" vertical="center"/>
      <protection locked="0"/>
    </xf>
    <xf numFmtId="0" fontId="10" fillId="0" borderId="46" xfId="0" applyFont="1" applyFill="1" applyBorder="1" applyAlignment="1" applyProtection="1">
      <alignment horizontal="center" vertical="center"/>
      <protection locked="0"/>
    </xf>
    <xf numFmtId="0" fontId="13" fillId="0" borderId="47" xfId="0" applyFont="1" applyFill="1" applyBorder="1" applyAlignment="1" applyProtection="1">
      <alignment horizontal="center" vertical="center"/>
      <protection locked="0"/>
    </xf>
    <xf numFmtId="0" fontId="13" fillId="0" borderId="42" xfId="0" applyFont="1" applyFill="1" applyBorder="1" applyAlignment="1" applyProtection="1">
      <alignment horizontal="center" vertical="center"/>
    </xf>
    <xf numFmtId="0" fontId="14" fillId="0" borderId="20" xfId="0" applyFont="1" applyBorder="1" applyAlignment="1" applyProtection="1">
      <alignment horizontal="left" vertical="center"/>
    </xf>
    <xf numFmtId="0" fontId="13" fillId="0" borderId="21" xfId="0" applyFont="1" applyBorder="1" applyProtection="1"/>
    <xf numFmtId="3" fontId="1" fillId="0" borderId="21" xfId="0" applyNumberFormat="1" applyFont="1" applyFill="1" applyBorder="1" applyAlignment="1" applyProtection="1">
      <alignment horizontal="center" vertical="center"/>
    </xf>
    <xf numFmtId="3" fontId="13" fillId="0" borderId="0" xfId="0" applyNumberFormat="1" applyFont="1" applyFill="1" applyBorder="1" applyAlignment="1" applyProtection="1">
      <alignment horizontal="centerContinuous" vertical="center"/>
    </xf>
    <xf numFmtId="3" fontId="14" fillId="0" borderId="0" xfId="0" applyNumberFormat="1" applyFont="1" applyFill="1" applyBorder="1" applyAlignment="1" applyProtection="1">
      <alignment horizontal="centerContinuous" vertical="center"/>
    </xf>
    <xf numFmtId="0" fontId="4" fillId="0" borderId="0" xfId="0" applyFont="1" applyAlignment="1">
      <alignment horizontal="left"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Fill="1" applyBorder="1" applyAlignment="1" applyProtection="1">
      <alignment vertical="center"/>
    </xf>
    <xf numFmtId="0" fontId="2" fillId="0" borderId="0" xfId="0" applyFont="1" applyAlignment="1">
      <alignment vertical="center"/>
    </xf>
    <xf numFmtId="0" fontId="13" fillId="0" borderId="0" xfId="0" applyFont="1" applyFill="1" applyBorder="1" applyAlignment="1" applyProtection="1">
      <alignment horizontal="center" vertical="center"/>
    </xf>
    <xf numFmtId="0" fontId="13" fillId="2" borderId="0" xfId="0" applyFont="1" applyFill="1" applyBorder="1" applyAlignment="1" applyProtection="1">
      <alignment horizontal="left" vertical="center"/>
      <protection locked="0"/>
    </xf>
    <xf numFmtId="0" fontId="13" fillId="2" borderId="0" xfId="0" applyFont="1" applyFill="1" applyBorder="1" applyAlignment="1" applyProtection="1">
      <alignment horizontal="left" vertical="center"/>
    </xf>
    <xf numFmtId="0" fontId="13" fillId="0" borderId="13" xfId="0" applyFont="1" applyBorder="1" applyAlignment="1" applyProtection="1">
      <alignment horizontal="center" vertical="center" wrapText="1"/>
    </xf>
    <xf numFmtId="2" fontId="13" fillId="0" borderId="6" xfId="0" applyNumberFormat="1" applyFont="1" applyFill="1" applyBorder="1" applyAlignment="1" applyProtection="1">
      <alignment horizontal="center" vertical="center"/>
    </xf>
    <xf numFmtId="2" fontId="13" fillId="0" borderId="51" xfId="0" applyNumberFormat="1" applyFont="1" applyFill="1" applyBorder="1" applyAlignment="1" applyProtection="1">
      <alignment horizontal="center" vertical="center"/>
    </xf>
    <xf numFmtId="2" fontId="13" fillId="0" borderId="52" xfId="0" applyNumberFormat="1" applyFont="1" applyFill="1" applyBorder="1" applyAlignment="1" applyProtection="1">
      <alignment horizontal="center" vertical="center"/>
    </xf>
    <xf numFmtId="2" fontId="13" fillId="2" borderId="0" xfId="0" applyNumberFormat="1" applyFont="1" applyFill="1" applyBorder="1" applyAlignment="1" applyProtection="1">
      <alignment horizontal="left" vertical="center"/>
      <protection locked="0"/>
    </xf>
    <xf numFmtId="0" fontId="19" fillId="0" borderId="1" xfId="0" applyFont="1" applyBorder="1" applyAlignment="1" applyProtection="1">
      <alignment horizontal="right"/>
    </xf>
    <xf numFmtId="0" fontId="19" fillId="0" borderId="1" xfId="0" applyFont="1" applyBorder="1" applyAlignment="1" applyProtection="1">
      <alignment horizontal="right" vertical="center"/>
    </xf>
    <xf numFmtId="0" fontId="3" fillId="0" borderId="14" xfId="0" applyFont="1" applyBorder="1" applyAlignment="1">
      <alignment vertical="center"/>
    </xf>
    <xf numFmtId="0" fontId="1" fillId="0" borderId="23" xfId="0" applyFont="1" applyBorder="1" applyAlignment="1">
      <alignment vertical="center"/>
    </xf>
    <xf numFmtId="0" fontId="13" fillId="0" borderId="23" xfId="0" applyFont="1" applyFill="1" applyBorder="1" applyAlignment="1" applyProtection="1">
      <alignment vertical="center"/>
    </xf>
    <xf numFmtId="0" fontId="13" fillId="0" borderId="8" xfId="0" applyFont="1" applyFill="1" applyBorder="1" applyAlignment="1" applyProtection="1">
      <alignment vertical="center"/>
    </xf>
    <xf numFmtId="4" fontId="13" fillId="0" borderId="8" xfId="0" applyNumberFormat="1" applyFont="1" applyFill="1" applyBorder="1" applyAlignment="1" applyProtection="1">
      <alignment vertical="center"/>
    </xf>
    <xf numFmtId="0" fontId="3" fillId="0" borderId="16" xfId="0" applyFont="1" applyBorder="1" applyAlignment="1">
      <alignment vertical="center"/>
    </xf>
    <xf numFmtId="0" fontId="13" fillId="0" borderId="24" xfId="0" applyFont="1" applyFill="1" applyBorder="1" applyAlignment="1" applyProtection="1">
      <alignment vertical="center"/>
    </xf>
    <xf numFmtId="164" fontId="10" fillId="0" borderId="9" xfId="1" applyNumberFormat="1" applyFont="1" applyBorder="1" applyAlignment="1">
      <alignment horizontal="center" vertical="center" wrapText="1"/>
    </xf>
    <xf numFmtId="4" fontId="13" fillId="0" borderId="9" xfId="0" applyNumberFormat="1" applyFont="1" applyFill="1" applyBorder="1" applyAlignment="1" applyProtection="1">
      <alignment vertical="center"/>
    </xf>
    <xf numFmtId="0" fontId="10" fillId="0" borderId="9" xfId="0" applyFont="1" applyBorder="1" applyAlignment="1">
      <alignment horizontal="center" vertical="center" wrapText="1"/>
    </xf>
    <xf numFmtId="0" fontId="1" fillId="0" borderId="16" xfId="0" applyFont="1" applyBorder="1" applyAlignment="1">
      <alignment vertical="center"/>
    </xf>
    <xf numFmtId="164" fontId="1" fillId="0" borderId="9" xfId="1" applyNumberFormat="1" applyFont="1" applyBorder="1" applyAlignment="1">
      <alignment horizontal="center" vertical="center" wrapText="1"/>
    </xf>
    <xf numFmtId="0" fontId="14" fillId="4" borderId="2" xfId="0" applyFont="1" applyFill="1" applyBorder="1" applyAlignment="1" applyProtection="1">
      <alignment horizontal="left" vertical="center"/>
    </xf>
    <xf numFmtId="0" fontId="13" fillId="4" borderId="3" xfId="0" applyFont="1" applyFill="1" applyBorder="1" applyProtection="1"/>
    <xf numFmtId="3" fontId="1" fillId="4" borderId="3" xfId="0" applyNumberFormat="1" applyFont="1" applyFill="1" applyBorder="1" applyAlignment="1" applyProtection="1">
      <alignment horizontal="center" vertical="center"/>
    </xf>
    <xf numFmtId="3" fontId="3" fillId="4" borderId="1" xfId="0" applyNumberFormat="1" applyFont="1" applyFill="1" applyBorder="1" applyAlignment="1" applyProtection="1">
      <alignment horizontal="center" vertical="center"/>
    </xf>
    <xf numFmtId="0" fontId="14" fillId="4" borderId="2" xfId="0" applyFont="1" applyFill="1" applyBorder="1" applyAlignment="1" applyProtection="1">
      <alignment vertical="center"/>
    </xf>
    <xf numFmtId="0" fontId="11" fillId="4" borderId="3" xfId="0" applyFont="1" applyFill="1" applyBorder="1" applyProtection="1"/>
    <xf numFmtId="4" fontId="13" fillId="4" borderId="1" xfId="0" applyNumberFormat="1" applyFont="1" applyFill="1" applyBorder="1" applyAlignment="1" applyProtection="1">
      <alignment horizontal="right" vertical="center"/>
    </xf>
    <xf numFmtId="0" fontId="14" fillId="0" borderId="2" xfId="0" applyFont="1" applyBorder="1" applyAlignment="1" applyProtection="1">
      <alignment horizontal="center" vertical="center"/>
    </xf>
    <xf numFmtId="0" fontId="14" fillId="0" borderId="4" xfId="0" applyFont="1" applyBorder="1" applyAlignment="1" applyProtection="1">
      <alignment horizontal="center" vertical="center"/>
    </xf>
    <xf numFmtId="2" fontId="1" fillId="0" borderId="48" xfId="0" applyNumberFormat="1" applyFont="1" applyBorder="1" applyAlignment="1">
      <alignment horizontal="right" vertical="center"/>
    </xf>
    <xf numFmtId="2" fontId="1" fillId="0" borderId="50" xfId="0" applyNumberFormat="1" applyFont="1" applyBorder="1" applyAlignment="1">
      <alignment horizontal="right" vertical="center"/>
    </xf>
    <xf numFmtId="0" fontId="14" fillId="2" borderId="20" xfId="0" applyFont="1" applyFill="1" applyBorder="1" applyAlignment="1" applyProtection="1">
      <alignment horizontal="left" vertical="center"/>
    </xf>
    <xf numFmtId="0" fontId="14" fillId="2" borderId="21" xfId="0" applyFont="1" applyFill="1" applyBorder="1" applyAlignment="1" applyProtection="1">
      <alignment horizontal="left" vertical="center"/>
    </xf>
    <xf numFmtId="0" fontId="14" fillId="2" borderId="22" xfId="0" applyFont="1" applyFill="1" applyBorder="1" applyAlignment="1" applyProtection="1">
      <alignment horizontal="left" vertical="center"/>
    </xf>
    <xf numFmtId="4" fontId="13" fillId="0" borderId="2" xfId="0" applyNumberFormat="1" applyFont="1" applyBorder="1" applyAlignment="1" applyProtection="1">
      <alignment horizontal="center"/>
    </xf>
    <xf numFmtId="4" fontId="13" fillId="0" borderId="3" xfId="0" applyNumberFormat="1" applyFont="1" applyBorder="1" applyAlignment="1" applyProtection="1">
      <alignment horizontal="center"/>
    </xf>
    <xf numFmtId="4" fontId="13" fillId="0" borderId="4" xfId="0" applyNumberFormat="1" applyFont="1" applyBorder="1" applyAlignment="1" applyProtection="1">
      <alignment horizontal="center"/>
    </xf>
    <xf numFmtId="3" fontId="13" fillId="0" borderId="35" xfId="0" applyNumberFormat="1" applyFont="1" applyFill="1" applyBorder="1" applyAlignment="1" applyProtection="1">
      <alignment horizontal="center" vertical="center"/>
    </xf>
    <xf numFmtId="3" fontId="13" fillId="0" borderId="54" xfId="0" applyNumberFormat="1" applyFont="1" applyFill="1" applyBorder="1" applyAlignment="1" applyProtection="1">
      <alignment horizontal="center" vertical="center"/>
    </xf>
    <xf numFmtId="3" fontId="13" fillId="0" borderId="36" xfId="0" applyNumberFormat="1" applyFont="1" applyFill="1" applyBorder="1" applyAlignment="1" applyProtection="1">
      <alignment horizontal="center" vertical="center"/>
    </xf>
    <xf numFmtId="4" fontId="13" fillId="0" borderId="22" xfId="0" applyNumberFormat="1" applyFont="1" applyFill="1" applyBorder="1" applyAlignment="1" applyProtection="1">
      <alignment horizontal="right" vertical="center"/>
    </xf>
    <xf numFmtId="4" fontId="13" fillId="0" borderId="53" xfId="0" applyNumberFormat="1" applyFont="1" applyFill="1" applyBorder="1" applyAlignment="1" applyProtection="1">
      <alignment horizontal="right" vertical="center"/>
    </xf>
    <xf numFmtId="4" fontId="13" fillId="0" borderId="50" xfId="0" applyNumberFormat="1" applyFont="1" applyFill="1" applyBorder="1" applyAlignment="1" applyProtection="1">
      <alignment horizontal="right" vertical="center"/>
    </xf>
    <xf numFmtId="0" fontId="1" fillId="0" borderId="35" xfId="0" applyFont="1" applyBorder="1" applyAlignment="1" applyProtection="1">
      <alignment horizontal="center" vertical="center" wrapText="1"/>
    </xf>
    <xf numFmtId="0" fontId="1" fillId="0" borderId="36" xfId="0" applyFont="1" applyBorder="1" applyAlignment="1" applyProtection="1">
      <alignment horizontal="center" vertical="center" wrapText="1"/>
    </xf>
    <xf numFmtId="0" fontId="14" fillId="0" borderId="20" xfId="0" applyFont="1" applyBorder="1" applyAlignment="1" applyProtection="1">
      <alignment horizontal="left" vertical="center"/>
    </xf>
    <xf numFmtId="0" fontId="14" fillId="0" borderId="21" xfId="0" applyFont="1" applyBorder="1" applyAlignment="1" applyProtection="1">
      <alignment horizontal="left" vertical="center"/>
    </xf>
    <xf numFmtId="0" fontId="14" fillId="0" borderId="22" xfId="0" applyFont="1" applyBorder="1" applyAlignment="1" applyProtection="1">
      <alignment horizontal="left" vertical="center"/>
    </xf>
    <xf numFmtId="0" fontId="14" fillId="0" borderId="48" xfId="0" applyFont="1" applyBorder="1" applyAlignment="1" applyProtection="1">
      <alignment horizontal="left" vertical="center"/>
    </xf>
    <xf numFmtId="0" fontId="14" fillId="0" borderId="49" xfId="0" applyFont="1" applyBorder="1" applyAlignment="1" applyProtection="1">
      <alignment horizontal="left" vertical="center"/>
    </xf>
    <xf numFmtId="0" fontId="14" fillId="0" borderId="50" xfId="0" applyFont="1" applyBorder="1" applyAlignment="1" applyProtection="1">
      <alignment horizontal="left" vertical="center"/>
    </xf>
    <xf numFmtId="0" fontId="14" fillId="0" borderId="3" xfId="0" applyFont="1" applyBorder="1" applyAlignment="1" applyProtection="1">
      <alignment horizontal="center" vertical="center"/>
    </xf>
    <xf numFmtId="2" fontId="10" fillId="5" borderId="48" xfId="0" applyNumberFormat="1" applyFont="1" applyFill="1" applyBorder="1" applyAlignment="1" applyProtection="1">
      <alignment horizontal="right" vertical="center"/>
      <protection locked="0"/>
    </xf>
    <xf numFmtId="2" fontId="10" fillId="5" borderId="55" xfId="0" applyNumberFormat="1" applyFont="1" applyFill="1" applyBorder="1" applyAlignment="1" applyProtection="1">
      <alignment horizontal="right" vertical="center"/>
      <protection locked="0"/>
    </xf>
    <xf numFmtId="2" fontId="10" fillId="5" borderId="56" xfId="0" applyNumberFormat="1" applyFont="1" applyFill="1" applyBorder="1" applyAlignment="1" applyProtection="1">
      <alignment horizontal="right" vertical="center"/>
      <protection locked="0"/>
    </xf>
    <xf numFmtId="2" fontId="10" fillId="5" borderId="50" xfId="0" applyNumberFormat="1" applyFont="1" applyFill="1" applyBorder="1" applyAlignment="1" applyProtection="1">
      <alignment horizontal="right" vertical="center"/>
      <protection locked="0"/>
    </xf>
    <xf numFmtId="164" fontId="10" fillId="5" borderId="9" xfId="1" applyNumberFormat="1" applyFont="1" applyFill="1" applyBorder="1" applyAlignment="1">
      <alignment horizontal="center" vertical="center" wrapText="1"/>
    </xf>
    <xf numFmtId="0" fontId="10" fillId="5" borderId="37" xfId="0" applyFont="1" applyFill="1" applyBorder="1" applyAlignment="1" applyProtection="1">
      <alignment vertical="center"/>
    </xf>
    <xf numFmtId="0" fontId="10" fillId="5" borderId="38" xfId="0" applyFont="1" applyFill="1" applyBorder="1" applyAlignment="1" applyProtection="1">
      <alignment vertical="center"/>
    </xf>
    <xf numFmtId="0" fontId="10" fillId="5" borderId="39" xfId="0" applyFont="1" applyFill="1" applyBorder="1" applyAlignment="1" applyProtection="1">
      <alignment vertical="center"/>
    </xf>
    <xf numFmtId="0" fontId="13" fillId="0" borderId="57" xfId="0" applyFont="1" applyFill="1" applyBorder="1" applyAlignment="1" applyProtection="1">
      <alignment horizontal="center" vertical="center"/>
    </xf>
    <xf numFmtId="0" fontId="13" fillId="0" borderId="58" xfId="0" applyFont="1" applyFill="1" applyBorder="1" applyAlignment="1" applyProtection="1">
      <alignment horizontal="center" vertical="center"/>
    </xf>
    <xf numFmtId="0" fontId="13" fillId="0" borderId="59" xfId="0" applyFont="1" applyFill="1" applyBorder="1" applyAlignment="1" applyProtection="1">
      <alignment horizontal="center" vertical="center"/>
    </xf>
    <xf numFmtId="0" fontId="13" fillId="0" borderId="57" xfId="0" applyFont="1" applyFill="1" applyBorder="1" applyAlignment="1" applyProtection="1">
      <alignment horizontal="center" vertical="center"/>
      <protection locked="0"/>
    </xf>
    <xf numFmtId="0" fontId="13" fillId="0" borderId="59" xfId="0" applyFont="1" applyFill="1" applyBorder="1" applyAlignment="1" applyProtection="1">
      <alignment horizontal="center" vertical="center"/>
      <protection locked="0"/>
    </xf>
    <xf numFmtId="0" fontId="13" fillId="0" borderId="60" xfId="0" applyFont="1" applyFill="1" applyBorder="1" applyAlignment="1" applyProtection="1">
      <alignment horizontal="center" vertical="center"/>
      <protection locked="0"/>
    </xf>
    <xf numFmtId="0" fontId="13" fillId="0" borderId="58" xfId="0" applyFont="1" applyFill="1" applyBorder="1" applyAlignment="1" applyProtection="1">
      <alignment horizontal="center" vertical="center"/>
      <protection locked="0"/>
    </xf>
    <xf numFmtId="0" fontId="14" fillId="2" borderId="61" xfId="0" applyFont="1" applyFill="1" applyBorder="1" applyAlignment="1" applyProtection="1">
      <alignment horizontal="left" vertical="center"/>
      <protection locked="0"/>
    </xf>
    <xf numFmtId="0" fontId="18" fillId="3" borderId="60" xfId="0" applyFont="1" applyFill="1" applyBorder="1" applyAlignment="1" applyProtection="1">
      <alignment horizontal="center" vertical="center"/>
      <protection locked="0"/>
    </xf>
    <xf numFmtId="0" fontId="14" fillId="2" borderId="61" xfId="0" applyFont="1" applyFill="1" applyBorder="1" applyAlignment="1" applyProtection="1">
      <alignment horizontal="left" vertical="center"/>
    </xf>
    <xf numFmtId="0" fontId="13" fillId="0" borderId="57" xfId="0" applyFont="1" applyFill="1" applyBorder="1" applyAlignment="1" applyProtection="1">
      <alignment horizontal="right" vertical="center"/>
      <protection locked="0"/>
    </xf>
    <xf numFmtId="3" fontId="13" fillId="2" borderId="22" xfId="0" applyNumberFormat="1" applyFont="1" applyFill="1" applyBorder="1" applyAlignment="1" applyProtection="1">
      <alignment horizontal="center" vertical="center"/>
    </xf>
    <xf numFmtId="0" fontId="18" fillId="3" borderId="21" xfId="0" applyFont="1" applyFill="1" applyBorder="1" applyAlignment="1" applyProtection="1">
      <alignment horizontal="center" vertical="center"/>
      <protection locked="0"/>
    </xf>
    <xf numFmtId="0" fontId="18" fillId="3" borderId="22" xfId="0" applyFont="1" applyFill="1" applyBorder="1" applyAlignment="1" applyProtection="1">
      <alignment horizontal="center" vertical="center"/>
      <protection locked="0"/>
    </xf>
    <xf numFmtId="0" fontId="13" fillId="0" borderId="62" xfId="0" applyFont="1" applyFill="1" applyBorder="1" applyAlignment="1" applyProtection="1">
      <alignment horizontal="center" vertical="center"/>
      <protection locked="0"/>
    </xf>
    <xf numFmtId="0" fontId="13" fillId="0" borderId="62" xfId="0" applyFont="1" applyFill="1" applyBorder="1" applyAlignment="1" applyProtection="1">
      <alignment horizontal="center" vertical="center"/>
    </xf>
    <xf numFmtId="0" fontId="18" fillId="4" borderId="3" xfId="0" applyFont="1" applyFill="1" applyBorder="1" applyAlignment="1" applyProtection="1">
      <alignment horizontal="center" vertical="center"/>
      <protection locked="0"/>
    </xf>
    <xf numFmtId="0" fontId="18" fillId="0" borderId="62" xfId="0" applyFont="1" applyFill="1" applyBorder="1" applyAlignment="1" applyProtection="1">
      <alignment vertical="center"/>
      <protection locked="0"/>
    </xf>
    <xf numFmtId="0" fontId="18" fillId="3" borderId="2" xfId="0" applyFont="1" applyFill="1" applyBorder="1" applyAlignment="1" applyProtection="1">
      <alignment horizontal="center" vertical="center"/>
      <protection locked="0"/>
    </xf>
    <xf numFmtId="0" fontId="18" fillId="3" borderId="3" xfId="0" applyFont="1" applyFill="1" applyBorder="1" applyAlignment="1" applyProtection="1">
      <alignment horizontal="center" vertical="center"/>
      <protection locked="0"/>
    </xf>
    <xf numFmtId="0" fontId="10" fillId="5" borderId="64" xfId="0" applyFont="1" applyFill="1" applyBorder="1" applyAlignment="1" applyProtection="1">
      <alignment horizontal="center" vertical="center"/>
      <protection locked="0"/>
    </xf>
    <xf numFmtId="0" fontId="10" fillId="5" borderId="6" xfId="0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  <protection locked="0"/>
    </xf>
    <xf numFmtId="0" fontId="10" fillId="0" borderId="7" xfId="0" applyFont="1" applyFill="1" applyBorder="1" applyAlignment="1" applyProtection="1">
      <alignment horizontal="center" vertical="center"/>
      <protection locked="0"/>
    </xf>
    <xf numFmtId="0" fontId="10" fillId="5" borderId="65" xfId="0" applyFont="1" applyFill="1" applyBorder="1" applyAlignment="1" applyProtection="1">
      <alignment horizontal="center" vertical="center"/>
      <protection locked="0"/>
    </xf>
    <xf numFmtId="0" fontId="10" fillId="5" borderId="51" xfId="0" applyFont="1" applyFill="1" applyBorder="1" applyAlignment="1" applyProtection="1">
      <alignment horizontal="center" vertical="center"/>
      <protection locked="0"/>
    </xf>
    <xf numFmtId="0" fontId="10" fillId="0" borderId="51" xfId="0" applyFont="1" applyFill="1" applyBorder="1" applyAlignment="1" applyProtection="1">
      <alignment horizontal="center" vertical="center"/>
      <protection locked="0"/>
    </xf>
    <xf numFmtId="0" fontId="10" fillId="0" borderId="66" xfId="0" applyFont="1" applyFill="1" applyBorder="1" applyAlignment="1" applyProtection="1">
      <alignment horizontal="center" vertical="center"/>
      <protection locked="0"/>
    </xf>
    <xf numFmtId="0" fontId="10" fillId="0" borderId="65" xfId="0" applyFont="1" applyFill="1" applyBorder="1" applyAlignment="1" applyProtection="1">
      <alignment horizontal="center" vertical="center"/>
      <protection locked="0"/>
    </xf>
    <xf numFmtId="0" fontId="10" fillId="5" borderId="66" xfId="0" applyFont="1" applyFill="1" applyBorder="1" applyAlignment="1" applyProtection="1">
      <alignment horizontal="center" vertical="center"/>
      <protection locked="0"/>
    </xf>
    <xf numFmtId="0" fontId="10" fillId="5" borderId="67" xfId="0" applyFont="1" applyFill="1" applyBorder="1" applyAlignment="1" applyProtection="1">
      <alignment horizontal="center" vertical="center"/>
      <protection locked="0"/>
    </xf>
    <xf numFmtId="0" fontId="10" fillId="5" borderId="52" xfId="0" applyFont="1" applyFill="1" applyBorder="1" applyAlignment="1" applyProtection="1">
      <alignment horizontal="center" vertical="center"/>
      <protection locked="0"/>
    </xf>
    <xf numFmtId="0" fontId="10" fillId="5" borderId="68" xfId="0" applyFont="1" applyFill="1" applyBorder="1" applyAlignment="1" applyProtection="1">
      <alignment horizontal="center" vertical="center"/>
      <protection locked="0"/>
    </xf>
    <xf numFmtId="0" fontId="10" fillId="5" borderId="47" xfId="0" applyFont="1" applyFill="1" applyBorder="1" applyAlignment="1" applyProtection="1">
      <alignment horizontal="center" vertical="center"/>
      <protection locked="0"/>
    </xf>
    <xf numFmtId="0" fontId="10" fillId="5" borderId="69" xfId="0" applyFont="1" applyFill="1" applyBorder="1" applyAlignment="1" applyProtection="1">
      <alignment horizontal="center" vertical="center"/>
      <protection locked="0"/>
    </xf>
    <xf numFmtId="0" fontId="10" fillId="0" borderId="69" xfId="0" applyFont="1" applyFill="1" applyBorder="1" applyAlignment="1" applyProtection="1">
      <alignment horizontal="center" vertical="center"/>
      <protection locked="0"/>
    </xf>
    <xf numFmtId="0" fontId="10" fillId="5" borderId="70" xfId="0" applyFont="1" applyFill="1" applyBorder="1" applyAlignment="1" applyProtection="1">
      <alignment horizontal="center" vertical="center"/>
      <protection locked="0"/>
    </xf>
    <xf numFmtId="0" fontId="10" fillId="5" borderId="7" xfId="0" applyFont="1" applyFill="1" applyBorder="1" applyAlignment="1" applyProtection="1">
      <alignment horizontal="center" vertical="center"/>
      <protection locked="0"/>
    </xf>
    <xf numFmtId="0" fontId="10" fillId="0" borderId="47" xfId="0" applyFont="1" applyFill="1" applyBorder="1" applyAlignment="1" applyProtection="1">
      <alignment horizontal="center" vertical="center"/>
      <protection locked="0"/>
    </xf>
    <xf numFmtId="0" fontId="18" fillId="4" borderId="2" xfId="0" applyFont="1" applyFill="1" applyBorder="1" applyAlignment="1" applyProtection="1">
      <alignment horizontal="center" vertical="center"/>
      <protection locked="0"/>
    </xf>
    <xf numFmtId="0" fontId="10" fillId="5" borderId="5" xfId="0" applyFont="1" applyFill="1" applyBorder="1" applyAlignment="1" applyProtection="1">
      <alignment horizontal="center" vertical="center"/>
      <protection locked="0"/>
    </xf>
    <xf numFmtId="0" fontId="10" fillId="5" borderId="71" xfId="0" applyFont="1" applyFill="1" applyBorder="1" applyAlignment="1" applyProtection="1">
      <alignment horizontal="center" vertical="center"/>
      <protection locked="0"/>
    </xf>
    <xf numFmtId="0" fontId="10" fillId="0" borderId="71" xfId="0" applyFont="1" applyFill="1" applyBorder="1" applyAlignment="1" applyProtection="1">
      <alignment horizontal="center" vertical="center"/>
      <protection locked="0"/>
    </xf>
    <xf numFmtId="0" fontId="10" fillId="5" borderId="72" xfId="0" applyFont="1" applyFill="1" applyBorder="1" applyAlignment="1" applyProtection="1">
      <alignment horizontal="center" vertical="center"/>
      <protection locked="0"/>
    </xf>
    <xf numFmtId="0" fontId="13" fillId="0" borderId="63" xfId="0" applyFont="1" applyFill="1" applyBorder="1" applyAlignment="1" applyProtection="1">
      <alignment horizontal="center" vertical="center"/>
      <protection locked="0"/>
    </xf>
    <xf numFmtId="0" fontId="10" fillId="0" borderId="73" xfId="0" applyFont="1" applyFill="1" applyBorder="1" applyAlignment="1" applyProtection="1">
      <alignment horizontal="center" vertical="center"/>
      <protection locked="0"/>
    </xf>
    <xf numFmtId="0" fontId="10" fillId="0" borderId="74" xfId="0" applyFont="1" applyFill="1" applyBorder="1" applyAlignment="1" applyProtection="1">
      <alignment horizontal="center" vertical="center"/>
      <protection locked="0"/>
    </xf>
    <xf numFmtId="0" fontId="10" fillId="5" borderId="74" xfId="0" applyFont="1" applyFill="1" applyBorder="1" applyAlignment="1" applyProtection="1">
      <alignment horizontal="center" vertical="center"/>
      <protection locked="0"/>
    </xf>
    <xf numFmtId="0" fontId="10" fillId="5" borderId="75" xfId="0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52" xfId="0" applyFont="1" applyFill="1" applyBorder="1" applyAlignment="1" applyProtection="1">
      <alignment horizontal="center" vertical="center"/>
      <protection locked="0"/>
    </xf>
    <xf numFmtId="0" fontId="10" fillId="0" borderId="68" xfId="0" applyFont="1" applyFill="1" applyBorder="1" applyAlignment="1" applyProtection="1">
      <alignment horizontal="center" vertical="center"/>
      <protection locked="0"/>
    </xf>
    <xf numFmtId="0" fontId="10" fillId="0" borderId="70" xfId="0" applyFont="1" applyFill="1" applyBorder="1" applyAlignment="1" applyProtection="1">
      <alignment horizontal="center" vertical="center"/>
      <protection locked="0"/>
    </xf>
    <xf numFmtId="0" fontId="10" fillId="0" borderId="75" xfId="0" applyFont="1" applyFill="1" applyBorder="1" applyAlignment="1" applyProtection="1">
      <alignment horizontal="center" vertical="center"/>
      <protection locked="0"/>
    </xf>
    <xf numFmtId="0" fontId="10" fillId="0" borderId="72" xfId="0" applyFont="1" applyFill="1" applyBorder="1" applyAlignment="1" applyProtection="1">
      <alignment horizontal="center" vertical="center"/>
      <protection locked="0"/>
    </xf>
    <xf numFmtId="0" fontId="18" fillId="0" borderId="57" xfId="0" applyFont="1" applyFill="1" applyBorder="1" applyAlignment="1" applyProtection="1">
      <alignment vertical="center"/>
      <protection locked="0"/>
    </xf>
    <xf numFmtId="0" fontId="18" fillId="0" borderId="58" xfId="0" applyFont="1" applyFill="1" applyBorder="1" applyAlignment="1" applyProtection="1">
      <alignment vertical="center"/>
      <protection locked="0"/>
    </xf>
    <xf numFmtId="0" fontId="18" fillId="3" borderId="57" xfId="0" applyFont="1" applyFill="1" applyBorder="1" applyAlignment="1" applyProtection="1">
      <alignment horizontal="center" vertical="center"/>
      <protection locked="0"/>
    </xf>
    <xf numFmtId="0" fontId="10" fillId="0" borderId="64" xfId="0" applyFont="1" applyFill="1" applyBorder="1" applyAlignment="1" applyProtection="1">
      <alignment horizontal="center" vertical="center"/>
      <protection locked="0"/>
    </xf>
    <xf numFmtId="0" fontId="10" fillId="5" borderId="73" xfId="0" applyFont="1" applyFill="1" applyBorder="1" applyAlignment="1" applyProtection="1">
      <alignment horizontal="center" vertical="center"/>
      <protection locked="0"/>
    </xf>
    <xf numFmtId="0" fontId="10" fillId="0" borderId="67" xfId="0" applyFont="1" applyFill="1" applyBorder="1" applyAlignment="1" applyProtection="1">
      <alignment horizontal="center" vertical="center"/>
      <protection locked="0"/>
    </xf>
    <xf numFmtId="0" fontId="10" fillId="0" borderId="58" xfId="0" applyFont="1" applyFill="1" applyBorder="1" applyAlignment="1" applyProtection="1">
      <alignment horizontal="center" vertical="center"/>
      <protection locked="0"/>
    </xf>
    <xf numFmtId="0" fontId="10" fillId="0" borderId="62" xfId="0" applyFont="1" applyFill="1" applyBorder="1" applyAlignment="1" applyProtection="1">
      <alignment horizontal="center" vertical="center"/>
      <protection locked="0"/>
    </xf>
    <xf numFmtId="0" fontId="13" fillId="0" borderId="60" xfId="0" applyFont="1" applyFill="1" applyBorder="1" applyAlignment="1" applyProtection="1">
      <alignment horizontal="center" vertical="center"/>
    </xf>
    <xf numFmtId="0" fontId="1" fillId="0" borderId="57" xfId="0" applyFont="1" applyFill="1" applyBorder="1"/>
    <xf numFmtId="0" fontId="1" fillId="0" borderId="58" xfId="0" applyFont="1" applyFill="1" applyBorder="1"/>
    <xf numFmtId="0" fontId="1" fillId="0" borderId="60" xfId="0" applyFont="1" applyFill="1" applyBorder="1"/>
    <xf numFmtId="0" fontId="13" fillId="0" borderId="57" xfId="0" applyFont="1" applyFill="1" applyBorder="1" applyAlignment="1" applyProtection="1">
      <alignment vertical="center"/>
      <protection locked="0"/>
    </xf>
    <xf numFmtId="0" fontId="18" fillId="0" borderId="59" xfId="0" applyFont="1" applyFill="1" applyBorder="1" applyAlignment="1" applyProtection="1">
      <alignment vertical="center"/>
      <protection locked="0"/>
    </xf>
    <xf numFmtId="0" fontId="18" fillId="4" borderId="4" xfId="0" applyFont="1" applyFill="1" applyBorder="1" applyAlignment="1" applyProtection="1">
      <alignment horizontal="center" vertical="center"/>
      <protection locked="0"/>
    </xf>
    <xf numFmtId="0" fontId="18" fillId="3" borderId="4" xfId="0" applyFont="1" applyFill="1" applyBorder="1" applyAlignment="1" applyProtection="1">
      <alignment horizontal="center" vertical="center"/>
      <protection locked="0"/>
    </xf>
    <xf numFmtId="0" fontId="13" fillId="0" borderId="12" xfId="0" applyFont="1" applyFill="1" applyBorder="1" applyAlignment="1" applyProtection="1">
      <alignment horizontal="center" vertical="center"/>
      <protection locked="0"/>
    </xf>
    <xf numFmtId="0" fontId="18" fillId="0" borderId="12" xfId="0" applyFont="1" applyFill="1" applyBorder="1" applyAlignment="1" applyProtection="1">
      <alignment vertical="center"/>
      <protection locked="0"/>
    </xf>
    <xf numFmtId="0" fontId="13" fillId="0" borderId="58" xfId="0" applyFont="1" applyFill="1" applyBorder="1" applyAlignment="1" applyProtection="1">
      <alignment vertical="center"/>
      <protection locked="0"/>
    </xf>
    <xf numFmtId="0" fontId="13" fillId="0" borderId="60" xfId="0" applyFont="1" applyFill="1" applyBorder="1" applyAlignment="1" applyProtection="1">
      <alignment vertical="center"/>
      <protection locked="0"/>
    </xf>
    <xf numFmtId="0" fontId="13" fillId="3" borderId="3" xfId="0" applyFont="1" applyFill="1" applyBorder="1" applyAlignment="1" applyProtection="1">
      <alignment horizontal="center" vertical="center"/>
      <protection locked="0"/>
    </xf>
    <xf numFmtId="0" fontId="3" fillId="0" borderId="16" xfId="0" applyFont="1" applyFill="1" applyBorder="1" applyAlignment="1">
      <alignment vertical="center"/>
    </xf>
    <xf numFmtId="0" fontId="1" fillId="0" borderId="24" xfId="0" applyFont="1" applyFill="1" applyBorder="1" applyAlignment="1">
      <alignment vertical="center"/>
    </xf>
    <xf numFmtId="164" fontId="10" fillId="0" borderId="9" xfId="1" applyNumberFormat="1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vertical="center"/>
    </xf>
    <xf numFmtId="0" fontId="1" fillId="4" borderId="25" xfId="0" applyFont="1" applyFill="1" applyBorder="1" applyAlignment="1">
      <alignment vertical="center"/>
    </xf>
    <xf numFmtId="164" fontId="1" fillId="4" borderId="10" xfId="1" applyNumberFormat="1" applyFont="1" applyFill="1" applyBorder="1" applyAlignment="1">
      <alignment horizontal="center" vertical="center" wrapText="1"/>
    </xf>
    <xf numFmtId="4" fontId="13" fillId="4" borderId="10" xfId="0" applyNumberFormat="1" applyFont="1" applyFill="1" applyBorder="1" applyAlignment="1" applyProtection="1">
      <alignment vertical="center"/>
    </xf>
    <xf numFmtId="0" fontId="10" fillId="5" borderId="5" xfId="0" applyFont="1" applyFill="1" applyBorder="1" applyAlignment="1" applyProtection="1">
      <alignment horizontal="left" vertical="center" wrapText="1"/>
      <protection locked="0"/>
    </xf>
    <xf numFmtId="0" fontId="10" fillId="5" borderId="6" xfId="0" applyFont="1" applyFill="1" applyBorder="1" applyAlignment="1" applyProtection="1">
      <alignment horizontal="left" vertical="center"/>
      <protection locked="0"/>
    </xf>
    <xf numFmtId="0" fontId="10" fillId="5" borderId="71" xfId="0" applyFont="1" applyFill="1" applyBorder="1" applyAlignment="1" applyProtection="1">
      <alignment horizontal="left" vertical="center" wrapText="1"/>
      <protection locked="0"/>
    </xf>
    <xf numFmtId="0" fontId="10" fillId="5" borderId="51" xfId="0" applyFont="1" applyFill="1" applyBorder="1" applyAlignment="1" applyProtection="1">
      <alignment horizontal="left" vertical="center"/>
      <protection locked="0"/>
    </xf>
    <xf numFmtId="0" fontId="10" fillId="5" borderId="72" xfId="0" applyFont="1" applyFill="1" applyBorder="1" applyAlignment="1" applyProtection="1">
      <alignment horizontal="left" vertical="center" wrapText="1"/>
      <protection locked="0"/>
    </xf>
    <xf numFmtId="0" fontId="10" fillId="5" borderId="52" xfId="0" applyFont="1" applyFill="1" applyBorder="1" applyAlignment="1" applyProtection="1">
      <alignment horizontal="left" vertical="center"/>
      <protection locked="0"/>
    </xf>
    <xf numFmtId="0" fontId="13" fillId="0" borderId="3" xfId="0" applyFont="1" applyFill="1" applyBorder="1" applyAlignment="1" applyProtection="1">
      <alignment vertical="center"/>
      <protection locked="0"/>
    </xf>
    <xf numFmtId="0" fontId="13" fillId="0" borderId="43" xfId="0" applyFont="1" applyFill="1" applyBorder="1" applyAlignment="1" applyProtection="1">
      <alignment vertical="center"/>
      <protection locked="0"/>
    </xf>
    <xf numFmtId="0" fontId="13" fillId="0" borderId="62" xfId="0" applyFont="1" applyFill="1" applyBorder="1" applyAlignment="1" applyProtection="1">
      <alignment vertical="center"/>
      <protection locked="0"/>
    </xf>
    <xf numFmtId="0" fontId="13" fillId="3" borderId="2" xfId="0" applyFont="1" applyFill="1" applyBorder="1" applyAlignment="1" applyProtection="1">
      <alignment horizontal="center" vertical="center"/>
      <protection locked="0"/>
    </xf>
    <xf numFmtId="0" fontId="13" fillId="3" borderId="4" xfId="0" applyFont="1" applyFill="1" applyBorder="1" applyAlignment="1" applyProtection="1">
      <alignment horizontal="center" vertical="center"/>
      <protection locked="0"/>
    </xf>
  </cellXfs>
  <cellStyles count="2">
    <cellStyle name="Prozent" xfId="1" builtinId="5"/>
    <cellStyle name="Standard" xfId="0" builtinId="0"/>
  </cellStyles>
  <dxfs count="0"/>
  <tableStyles count="0" defaultTableStyle="TableStyleMedium9" defaultPivotStyle="PivotStyleLight16"/>
  <colors>
    <mruColors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123264</xdr:colOff>
      <xdr:row>8</xdr:row>
      <xdr:rowOff>211480</xdr:rowOff>
    </xdr:from>
    <xdr:to>
      <xdr:col>28</xdr:col>
      <xdr:colOff>212911</xdr:colOff>
      <xdr:row>9</xdr:row>
      <xdr:rowOff>96620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pSpPr>
          <a:grpSpLocks/>
        </xdr:cNvGrpSpPr>
      </xdr:nvGrpSpPr>
      <xdr:grpSpPr bwMode="auto">
        <a:xfrm>
          <a:off x="10709621" y="2443051"/>
          <a:ext cx="1178219" cy="279748"/>
          <a:chOff x="58" y="1068"/>
          <a:chExt cx="80" cy="16"/>
        </a:xfrm>
      </xdr:grpSpPr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8" y="1068"/>
            <a:ext cx="20" cy="16"/>
          </a:xfrm>
          <a:prstGeom prst="rect">
            <a:avLst/>
          </a:prstGeom>
          <a:solidFill>
            <a:srgbClr val="FFFF99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r>
              <a:rPr lang="fr-CH" sz="1000" b="0" i="0" u="none" strike="noStrike" baseline="0">
                <a:ln>
                  <a:solidFill>
                    <a:srgbClr val="FF0000"/>
                  </a:solidFill>
                </a:ln>
                <a:solidFill>
                  <a:srgbClr val="000000"/>
                </a:solidFill>
                <a:latin typeface="Arial"/>
                <a:cs typeface="Arial"/>
              </a:rPr>
              <a:t>80</a:t>
            </a:r>
          </a:p>
        </xdr:txBody>
      </xdr:sp>
      <xdr:sp macro="" textlink="">
        <xdr:nvSpPr>
          <xdr:cNvPr id="5" name="Text Box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98" y="1068"/>
            <a:ext cx="20" cy="16"/>
          </a:xfrm>
          <a:prstGeom prst="rect">
            <a:avLst/>
          </a:prstGeom>
          <a:solidFill>
            <a:srgbClr val="FFFF99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r>
              <a:rPr lang="fr-CH" sz="1000" b="0" i="0" u="none" strike="noStrike" baseline="0">
                <a:ln>
                  <a:solidFill>
                    <a:srgbClr val="FF0000"/>
                  </a:solidFill>
                </a:ln>
                <a:solidFill>
                  <a:srgbClr val="000000"/>
                </a:solidFill>
                <a:latin typeface="Arial"/>
                <a:cs typeface="Arial"/>
              </a:rPr>
              <a:t>60</a:t>
            </a:r>
          </a:p>
        </xdr:txBody>
      </xdr:sp>
      <xdr:sp macro="" textlink="">
        <xdr:nvSpPr>
          <xdr:cNvPr id="6" name="Text Box 5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78" y="1068"/>
            <a:ext cx="20" cy="16"/>
          </a:xfrm>
          <a:prstGeom prst="rect">
            <a:avLst/>
          </a:prstGeom>
          <a:solidFill>
            <a:srgbClr val="FFFF99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r>
              <a:rPr lang="fr-CH" sz="1000" b="0" i="0" u="none" strike="noStrike" baseline="0">
                <a:ln>
                  <a:solidFill>
                    <a:srgbClr val="FF0000"/>
                  </a:solidFill>
                </a:ln>
                <a:solidFill>
                  <a:srgbClr val="000000"/>
                </a:solidFill>
                <a:latin typeface="Arial"/>
                <a:cs typeface="Arial"/>
              </a:rPr>
              <a:t>80</a:t>
            </a:r>
          </a:p>
        </xdr:txBody>
      </xdr:sp>
      <xdr:sp macro="" textlink="">
        <xdr:nvSpPr>
          <xdr:cNvPr id="7" name="Text Box 6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8" y="1068"/>
            <a:ext cx="20" cy="16"/>
          </a:xfrm>
          <a:prstGeom prst="rect">
            <a:avLst/>
          </a:prstGeom>
          <a:solidFill>
            <a:srgbClr val="FFFF99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r>
              <a:rPr lang="fr-CH" sz="1000" b="0" i="0" u="none" strike="noStrike" baseline="0">
                <a:ln>
                  <a:solidFill>
                    <a:srgbClr val="FF0000"/>
                  </a:solidFill>
                </a:ln>
                <a:solidFill>
                  <a:srgbClr val="000000"/>
                </a:solidFill>
                <a:latin typeface="Arial"/>
                <a:cs typeface="Arial"/>
              </a:rPr>
              <a:t>45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L75"/>
  <sheetViews>
    <sheetView tabSelected="1" zoomScale="70" zoomScaleNormal="70" zoomScaleSheetLayoutView="100" zoomScalePageLayoutView="110" workbookViewId="0">
      <selection activeCell="AE33" sqref="AE33"/>
    </sheetView>
  </sheetViews>
  <sheetFormatPr baseColWidth="10" defaultRowHeight="15" outlineLevelRow="1" outlineLevelCol="1" x14ac:dyDescent="0.2"/>
  <cols>
    <col min="1" max="1" width="23.5703125" style="27" customWidth="1"/>
    <col min="2" max="2" width="17.28515625" style="27" customWidth="1"/>
    <col min="3" max="3" width="6.42578125" style="27" customWidth="1"/>
    <col min="4" max="4" width="8.28515625" style="27" customWidth="1"/>
    <col min="5" max="6" width="9.140625" style="28" customWidth="1"/>
    <col min="7" max="7" width="15" style="28" customWidth="1"/>
    <col min="8" max="73" width="4.140625" style="27" customWidth="1"/>
    <col min="74" max="79" width="4.140625" style="27" hidden="1" customWidth="1"/>
    <col min="80" max="80" width="6.42578125" style="65" hidden="1" customWidth="1" outlineLevel="1"/>
    <col min="81" max="81" width="4.140625" style="27" customWidth="1" collapsed="1"/>
    <col min="82" max="82" width="11.42578125" style="52"/>
    <col min="83" max="16384" width="11.42578125" style="1"/>
  </cols>
  <sheetData>
    <row r="1" spans="1:82" s="93" customFormat="1" ht="36.75" customHeight="1" x14ac:dyDescent="0.25">
      <c r="A1" s="90" t="s">
        <v>31</v>
      </c>
      <c r="B1" s="91"/>
      <c r="C1" s="91"/>
      <c r="D1" s="91"/>
      <c r="E1" s="92"/>
      <c r="F1" s="92"/>
      <c r="G1" s="92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  <c r="AR1" s="91"/>
      <c r="AS1" s="91"/>
      <c r="AT1" s="91"/>
      <c r="AU1" s="91"/>
      <c r="AV1" s="91"/>
      <c r="AW1" s="91"/>
      <c r="AX1" s="91"/>
      <c r="AY1" s="91"/>
      <c r="AZ1" s="91"/>
      <c r="BA1" s="91"/>
      <c r="BB1" s="91"/>
      <c r="BC1" s="91"/>
      <c r="BD1" s="91"/>
      <c r="BE1" s="91"/>
      <c r="BF1" s="91"/>
      <c r="BG1" s="91"/>
      <c r="BH1" s="91"/>
      <c r="BI1" s="91"/>
      <c r="BJ1" s="91"/>
      <c r="BK1" s="91"/>
      <c r="BL1" s="91"/>
      <c r="BM1" s="91"/>
      <c r="BN1" s="91"/>
      <c r="BO1" s="91"/>
      <c r="BP1" s="91"/>
      <c r="BQ1" s="91"/>
      <c r="BR1" s="91"/>
      <c r="BS1" s="91"/>
      <c r="BT1" s="91"/>
      <c r="BU1" s="91"/>
      <c r="BV1" s="91"/>
      <c r="BW1" s="91"/>
      <c r="BX1" s="91"/>
      <c r="BY1" s="91"/>
      <c r="BZ1" s="91"/>
      <c r="CA1" s="91"/>
      <c r="CB1" s="5"/>
      <c r="CC1" s="91"/>
      <c r="CD1" s="57"/>
    </row>
    <row r="2" spans="1:82" ht="19.5" customHeight="1" x14ac:dyDescent="0.25">
      <c r="A2" s="3" t="s">
        <v>27</v>
      </c>
      <c r="B2" s="1"/>
      <c r="C2" s="1"/>
      <c r="D2" s="1"/>
      <c r="E2" s="1"/>
      <c r="G2" s="102" t="s">
        <v>32</v>
      </c>
      <c r="H2" s="123" t="s">
        <v>34</v>
      </c>
      <c r="I2" s="124"/>
      <c r="J2" s="123" t="s">
        <v>35</v>
      </c>
      <c r="K2" s="124"/>
      <c r="L2" s="123" t="s">
        <v>36</v>
      </c>
      <c r="M2" s="124"/>
      <c r="N2" s="123" t="s">
        <v>37</v>
      </c>
      <c r="O2" s="124"/>
      <c r="P2" s="123" t="s">
        <v>38</v>
      </c>
      <c r="Q2" s="124"/>
      <c r="R2" s="123" t="s">
        <v>39</v>
      </c>
      <c r="S2" s="124"/>
      <c r="T2" s="123" t="s">
        <v>40</v>
      </c>
      <c r="U2" s="124"/>
      <c r="V2" s="123" t="s">
        <v>42</v>
      </c>
      <c r="W2" s="124"/>
      <c r="X2" s="123" t="s">
        <v>41</v>
      </c>
      <c r="Y2" s="124"/>
      <c r="BV2" s="40"/>
      <c r="BW2" s="40"/>
      <c r="BX2" s="40"/>
      <c r="BY2" s="40"/>
      <c r="BZ2" s="40"/>
      <c r="CA2" s="41"/>
      <c r="CB2" s="6"/>
      <c r="CC2" s="6"/>
    </row>
    <row r="3" spans="1:82" s="2" customFormat="1" ht="20.25" customHeight="1" x14ac:dyDescent="0.25">
      <c r="A3" s="4" t="s">
        <v>25</v>
      </c>
      <c r="G3" s="103" t="s">
        <v>33</v>
      </c>
      <c r="H3" s="148"/>
      <c r="I3" s="149"/>
      <c r="J3" s="150"/>
      <c r="K3" s="149"/>
      <c r="L3" s="150"/>
      <c r="M3" s="149"/>
      <c r="N3" s="150"/>
      <c r="O3" s="149"/>
      <c r="P3" s="150"/>
      <c r="Q3" s="149"/>
      <c r="R3" s="150"/>
      <c r="S3" s="149"/>
      <c r="T3" s="150"/>
      <c r="U3" s="151"/>
      <c r="V3" s="125">
        <f>0.75*T3</f>
        <v>0</v>
      </c>
      <c r="W3" s="126"/>
      <c r="X3" s="125">
        <f>0.5*T3</f>
        <v>0</v>
      </c>
      <c r="Y3" s="126"/>
      <c r="BV3" s="79">
        <v>7</v>
      </c>
      <c r="BW3" s="12">
        <v>8</v>
      </c>
      <c r="BX3" s="12">
        <v>9</v>
      </c>
      <c r="BY3" s="12">
        <v>10</v>
      </c>
      <c r="BZ3" s="13">
        <v>11</v>
      </c>
      <c r="CA3" s="14">
        <v>12</v>
      </c>
      <c r="CB3" s="66"/>
      <c r="CC3" s="15"/>
      <c r="CD3" s="52"/>
    </row>
    <row r="4" spans="1:82" s="2" customFormat="1" ht="20.25" customHeight="1" x14ac:dyDescent="0.25">
      <c r="A4" s="4" t="s">
        <v>26</v>
      </c>
      <c r="BV4" s="94"/>
      <c r="BW4" s="94"/>
      <c r="BX4" s="94"/>
      <c r="BY4" s="94"/>
      <c r="BZ4" s="94"/>
      <c r="CA4" s="94"/>
      <c r="CB4" s="66"/>
      <c r="CC4" s="15"/>
      <c r="CD4" s="52"/>
    </row>
    <row r="5" spans="1:82" s="2" customFormat="1" ht="20.25" customHeight="1" x14ac:dyDescent="0.25">
      <c r="A5" s="4"/>
      <c r="BV5" s="94"/>
      <c r="BW5" s="94"/>
      <c r="BX5" s="94"/>
      <c r="BY5" s="94"/>
      <c r="BZ5" s="94"/>
      <c r="CA5" s="94"/>
      <c r="CB5" s="66"/>
      <c r="CC5" s="15"/>
      <c r="CD5" s="52"/>
    </row>
    <row r="6" spans="1:82" s="2" customFormat="1" ht="20.25" customHeight="1" x14ac:dyDescent="0.2">
      <c r="A6" s="57" t="s">
        <v>57</v>
      </c>
      <c r="BV6" s="94"/>
      <c r="BW6" s="94"/>
      <c r="BX6" s="94"/>
      <c r="BY6" s="94"/>
      <c r="BZ6" s="94"/>
      <c r="CA6" s="94"/>
      <c r="CB6" s="66"/>
      <c r="CC6" s="15"/>
      <c r="CD6" s="52"/>
    </row>
    <row r="7" spans="1:82" ht="20.100000000000001" customHeight="1" x14ac:dyDescent="0.2">
      <c r="A7" s="55" t="s">
        <v>55</v>
      </c>
      <c r="B7" s="53"/>
      <c r="C7" s="53"/>
      <c r="D7" s="53"/>
      <c r="E7" s="53"/>
      <c r="F7" s="53"/>
      <c r="G7" s="42" t="s">
        <v>10</v>
      </c>
      <c r="H7" s="37">
        <v>2019</v>
      </c>
      <c r="I7" s="38"/>
      <c r="J7" s="38"/>
      <c r="K7" s="39"/>
      <c r="L7" s="37">
        <f>H7+1</f>
        <v>2020</v>
      </c>
      <c r="M7" s="38"/>
      <c r="N7" s="38"/>
      <c r="O7" s="38"/>
      <c r="P7" s="38"/>
      <c r="Q7" s="38"/>
      <c r="R7" s="38"/>
      <c r="S7" s="38"/>
      <c r="T7" s="38"/>
      <c r="U7" s="38"/>
      <c r="V7" s="38"/>
      <c r="W7" s="39"/>
      <c r="X7" s="37">
        <f>L7+1</f>
        <v>2021</v>
      </c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1"/>
      <c r="AJ7" s="37">
        <f>X7+1</f>
        <v>2022</v>
      </c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1"/>
      <c r="AV7" s="37">
        <f>AJ7+1</f>
        <v>2023</v>
      </c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1"/>
      <c r="BH7" s="123">
        <v>2024</v>
      </c>
      <c r="BI7" s="147"/>
      <c r="BJ7" s="147"/>
      <c r="BK7" s="147"/>
      <c r="BL7" s="147"/>
      <c r="BM7" s="147"/>
      <c r="BN7" s="147"/>
      <c r="BO7" s="147"/>
      <c r="BP7" s="147"/>
      <c r="BQ7" s="147"/>
      <c r="BR7" s="147"/>
      <c r="BS7" s="124"/>
      <c r="BT7" s="123">
        <v>2025</v>
      </c>
      <c r="BU7" s="124"/>
      <c r="BV7" s="53"/>
      <c r="BW7" s="53"/>
      <c r="BX7" s="53"/>
      <c r="BY7" s="53"/>
      <c r="BZ7" s="53"/>
      <c r="CA7" s="53"/>
      <c r="CC7" s="54"/>
    </row>
    <row r="8" spans="1:82" s="52" customFormat="1" ht="20.100000000000001" customHeight="1" x14ac:dyDescent="0.2">
      <c r="A8" s="55"/>
      <c r="B8" s="58"/>
      <c r="C8" s="58"/>
      <c r="D8" s="58"/>
      <c r="E8" s="58"/>
      <c r="F8" s="58"/>
      <c r="G8" s="43" t="s">
        <v>11</v>
      </c>
      <c r="H8" s="8">
        <v>9</v>
      </c>
      <c r="I8" s="8">
        <v>10</v>
      </c>
      <c r="J8" s="8">
        <v>11</v>
      </c>
      <c r="K8" s="9">
        <v>12</v>
      </c>
      <c r="L8" s="7">
        <v>1</v>
      </c>
      <c r="M8" s="8">
        <v>2</v>
      </c>
      <c r="N8" s="8">
        <v>3</v>
      </c>
      <c r="O8" s="8">
        <v>4</v>
      </c>
      <c r="P8" s="8">
        <v>5</v>
      </c>
      <c r="Q8" s="8">
        <v>6</v>
      </c>
      <c r="R8" s="8">
        <v>7</v>
      </c>
      <c r="S8" s="8">
        <v>8</v>
      </c>
      <c r="T8" s="8">
        <v>9</v>
      </c>
      <c r="U8" s="8">
        <v>10</v>
      </c>
      <c r="V8" s="9">
        <v>11</v>
      </c>
      <c r="W8" s="10">
        <v>12</v>
      </c>
      <c r="X8" s="11">
        <v>1</v>
      </c>
      <c r="Y8" s="12">
        <v>2</v>
      </c>
      <c r="Z8" s="12">
        <v>3</v>
      </c>
      <c r="AA8" s="12">
        <v>4</v>
      </c>
      <c r="AB8" s="12">
        <v>5</v>
      </c>
      <c r="AC8" s="12">
        <v>6</v>
      </c>
      <c r="AD8" s="12">
        <v>7</v>
      </c>
      <c r="AE8" s="12">
        <v>8</v>
      </c>
      <c r="AF8" s="12">
        <v>9</v>
      </c>
      <c r="AG8" s="12">
        <v>10</v>
      </c>
      <c r="AH8" s="13">
        <v>11</v>
      </c>
      <c r="AI8" s="14">
        <v>12</v>
      </c>
      <c r="AJ8" s="11">
        <v>1</v>
      </c>
      <c r="AK8" s="12">
        <v>2</v>
      </c>
      <c r="AL8" s="12">
        <v>3</v>
      </c>
      <c r="AM8" s="12">
        <v>4</v>
      </c>
      <c r="AN8" s="12">
        <v>5</v>
      </c>
      <c r="AO8" s="12">
        <v>6</v>
      </c>
      <c r="AP8" s="12">
        <v>7</v>
      </c>
      <c r="AQ8" s="12">
        <v>8</v>
      </c>
      <c r="AR8" s="12">
        <v>9</v>
      </c>
      <c r="AS8" s="12">
        <v>10</v>
      </c>
      <c r="AT8" s="13">
        <v>11</v>
      </c>
      <c r="AU8" s="14">
        <v>12</v>
      </c>
      <c r="AV8" s="11">
        <v>1</v>
      </c>
      <c r="AW8" s="12">
        <v>2</v>
      </c>
      <c r="AX8" s="12">
        <v>3</v>
      </c>
      <c r="AY8" s="12">
        <v>4</v>
      </c>
      <c r="AZ8" s="12">
        <v>5</v>
      </c>
      <c r="BA8" s="12">
        <v>6</v>
      </c>
      <c r="BB8" s="12">
        <v>7</v>
      </c>
      <c r="BC8" s="12">
        <v>8</v>
      </c>
      <c r="BD8" s="12">
        <v>9</v>
      </c>
      <c r="BE8" s="12">
        <v>10</v>
      </c>
      <c r="BF8" s="13">
        <v>11</v>
      </c>
      <c r="BG8" s="14">
        <v>12</v>
      </c>
      <c r="BH8" s="11">
        <v>1</v>
      </c>
      <c r="BI8" s="12">
        <v>2</v>
      </c>
      <c r="BJ8" s="12">
        <v>3</v>
      </c>
      <c r="BK8" s="12">
        <v>4</v>
      </c>
      <c r="BL8" s="12">
        <v>5</v>
      </c>
      <c r="BM8" s="12">
        <v>6</v>
      </c>
      <c r="BN8" s="12">
        <v>7</v>
      </c>
      <c r="BO8" s="12">
        <v>8</v>
      </c>
      <c r="BP8" s="12">
        <v>9</v>
      </c>
      <c r="BQ8" s="12">
        <v>10</v>
      </c>
      <c r="BR8" s="12">
        <v>11</v>
      </c>
      <c r="BS8" s="14">
        <v>12</v>
      </c>
      <c r="BT8" s="11">
        <v>1</v>
      </c>
      <c r="BU8" s="14">
        <v>2</v>
      </c>
      <c r="BV8" s="58"/>
      <c r="BW8" s="58"/>
      <c r="BX8" s="58"/>
      <c r="BY8" s="58"/>
      <c r="BZ8" s="58"/>
      <c r="CA8" s="67"/>
      <c r="CB8" s="65"/>
      <c r="CC8" s="59"/>
    </row>
    <row r="9" spans="1:82" s="52" customFormat="1" ht="31.5" customHeight="1" x14ac:dyDescent="0.2">
      <c r="A9" s="127" t="s">
        <v>22</v>
      </c>
      <c r="B9" s="128"/>
      <c r="C9" s="128"/>
      <c r="D9" s="129"/>
      <c r="E9" s="139" t="s">
        <v>14</v>
      </c>
      <c r="F9" s="139" t="s">
        <v>15</v>
      </c>
      <c r="G9" s="139" t="s">
        <v>56</v>
      </c>
      <c r="H9" s="141" t="s">
        <v>54</v>
      </c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  <c r="AF9" s="142"/>
      <c r="AG9" s="142"/>
      <c r="AH9" s="142"/>
      <c r="AI9" s="142"/>
      <c r="AJ9" s="142"/>
      <c r="AK9" s="142"/>
      <c r="AL9" s="142"/>
      <c r="AM9" s="142"/>
      <c r="AN9" s="142"/>
      <c r="AO9" s="142"/>
      <c r="AP9" s="142"/>
      <c r="AQ9" s="142"/>
      <c r="AR9" s="142"/>
      <c r="AS9" s="142"/>
      <c r="AT9" s="142"/>
      <c r="AU9" s="142"/>
      <c r="AV9" s="142"/>
      <c r="AW9" s="142"/>
      <c r="AX9" s="142"/>
      <c r="AY9" s="142"/>
      <c r="AZ9" s="142"/>
      <c r="BA9" s="142"/>
      <c r="BB9" s="142"/>
      <c r="BC9" s="142"/>
      <c r="BD9" s="142"/>
      <c r="BE9" s="142"/>
      <c r="BF9" s="142"/>
      <c r="BG9" s="142"/>
      <c r="BH9" s="142"/>
      <c r="BI9" s="142"/>
      <c r="BJ9" s="142"/>
      <c r="BK9" s="142"/>
      <c r="BL9" s="142"/>
      <c r="BM9" s="142"/>
      <c r="BN9" s="142"/>
      <c r="BO9" s="142"/>
      <c r="BP9" s="142"/>
      <c r="BQ9" s="142"/>
      <c r="BR9" s="142"/>
      <c r="BS9" s="142"/>
      <c r="BT9" s="142"/>
      <c r="BU9" s="143"/>
      <c r="BV9" s="58"/>
      <c r="BW9" s="58"/>
      <c r="BX9" s="58"/>
      <c r="BY9" s="58"/>
      <c r="BZ9" s="58"/>
      <c r="CA9" s="58"/>
      <c r="CB9" s="44" t="s">
        <v>0</v>
      </c>
      <c r="CC9" s="59"/>
    </row>
    <row r="10" spans="1:82" s="52" customFormat="1" ht="25.5" x14ac:dyDescent="0.2">
      <c r="A10" s="16" t="s">
        <v>8</v>
      </c>
      <c r="B10" s="17" t="s">
        <v>9</v>
      </c>
      <c r="C10" s="97" t="s">
        <v>32</v>
      </c>
      <c r="D10" s="97" t="s">
        <v>33</v>
      </c>
      <c r="E10" s="140"/>
      <c r="F10" s="140"/>
      <c r="G10" s="140"/>
      <c r="H10" s="144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  <c r="BI10" s="145"/>
      <c r="BJ10" s="145"/>
      <c r="BK10" s="145"/>
      <c r="BL10" s="145"/>
      <c r="BM10" s="145"/>
      <c r="BN10" s="145"/>
      <c r="BO10" s="145"/>
      <c r="BP10" s="145"/>
      <c r="BQ10" s="145"/>
      <c r="BR10" s="145"/>
      <c r="BS10" s="145"/>
      <c r="BT10" s="145"/>
      <c r="BU10" s="146"/>
      <c r="BV10" s="18"/>
      <c r="BW10" s="18"/>
      <c r="BX10" s="18"/>
      <c r="BY10" s="18"/>
      <c r="BZ10" s="18"/>
      <c r="CA10" s="18"/>
      <c r="CB10" s="44" t="s">
        <v>0</v>
      </c>
      <c r="CC10" s="60"/>
    </row>
    <row r="11" spans="1:82" s="52" customFormat="1" outlineLevel="1" x14ac:dyDescent="0.2">
      <c r="A11" s="29" t="s">
        <v>1</v>
      </c>
      <c r="B11" s="30"/>
      <c r="C11" s="95"/>
      <c r="D11" s="95"/>
      <c r="E11" s="19"/>
      <c r="F11" s="19"/>
      <c r="G11" s="167"/>
      <c r="H11" s="168" t="s">
        <v>16</v>
      </c>
      <c r="I11" s="168"/>
      <c r="J11" s="168"/>
      <c r="K11" s="169"/>
      <c r="L11" s="195" t="s">
        <v>44</v>
      </c>
      <c r="M11" s="172"/>
      <c r="N11" s="172"/>
      <c r="O11" s="195" t="s">
        <v>17</v>
      </c>
      <c r="P11" s="172"/>
      <c r="Q11" s="225"/>
      <c r="R11" s="77"/>
      <c r="S11" s="35"/>
      <c r="T11" s="35"/>
      <c r="U11" s="35"/>
      <c r="V11" s="35"/>
      <c r="W11" s="36"/>
      <c r="X11" s="77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200"/>
      <c r="AJ11" s="34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6"/>
      <c r="AV11" s="77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200"/>
      <c r="BH11" s="34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6"/>
      <c r="BT11" s="77"/>
      <c r="BU11" s="36"/>
      <c r="BV11" s="77"/>
      <c r="BW11" s="35"/>
      <c r="BX11" s="35"/>
      <c r="BY11" s="35"/>
      <c r="BZ11" s="35"/>
      <c r="CA11" s="36"/>
      <c r="CB11" s="5" t="s">
        <v>0</v>
      </c>
      <c r="CC11" s="60"/>
    </row>
    <row r="12" spans="1:82" s="56" customFormat="1" outlineLevel="1" x14ac:dyDescent="0.25">
      <c r="A12" s="239"/>
      <c r="B12" s="240"/>
      <c r="C12" s="177"/>
      <c r="D12" s="98" t="str">
        <f>IF(C12="A",$H$3,IF(C12="B",$J$3,IF(C12="C",$L$3,IF(C12="D",$N$3,IF(C12="E",$P$3,IF(C12="F",$R$3,IF(C12="G",$T$3,IF(C12="3/4G",$V$3,IF(C12="1/2G",$X$3,"")))))))))</f>
        <v/>
      </c>
      <c r="E12" s="31">
        <f t="shared" ref="E12:E17" si="0">SUM(H12:CA12)</f>
        <v>0</v>
      </c>
      <c r="F12" s="133">
        <f>SUM(E12:E17)</f>
        <v>0</v>
      </c>
      <c r="G12" s="136">
        <f>SUMPRODUCT(D12:D17,E12:E17)</f>
        <v>0</v>
      </c>
      <c r="H12" s="176"/>
      <c r="I12" s="177"/>
      <c r="J12" s="177"/>
      <c r="K12" s="193"/>
      <c r="L12" s="196"/>
      <c r="M12" s="177"/>
      <c r="N12" s="177"/>
      <c r="O12" s="177"/>
      <c r="P12" s="177"/>
      <c r="Q12" s="177"/>
      <c r="R12" s="178"/>
      <c r="S12" s="178"/>
      <c r="T12" s="178"/>
      <c r="U12" s="178"/>
      <c r="V12" s="178"/>
      <c r="W12" s="179"/>
      <c r="X12" s="194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201"/>
      <c r="AJ12" s="205"/>
      <c r="AK12" s="178"/>
      <c r="AL12" s="178"/>
      <c r="AM12" s="178"/>
      <c r="AN12" s="178"/>
      <c r="AO12" s="178"/>
      <c r="AP12" s="178"/>
      <c r="AQ12" s="178"/>
      <c r="AR12" s="178"/>
      <c r="AS12" s="178"/>
      <c r="AT12" s="178"/>
      <c r="AU12" s="179"/>
      <c r="AV12" s="194"/>
      <c r="AW12" s="178"/>
      <c r="AX12" s="178"/>
      <c r="AY12" s="178"/>
      <c r="AZ12" s="178"/>
      <c r="BA12" s="178"/>
      <c r="BB12" s="178"/>
      <c r="BC12" s="178"/>
      <c r="BD12" s="178"/>
      <c r="BE12" s="178"/>
      <c r="BF12" s="178"/>
      <c r="BG12" s="201"/>
      <c r="BH12" s="205"/>
      <c r="BI12" s="178"/>
      <c r="BJ12" s="178"/>
      <c r="BK12" s="178"/>
      <c r="BL12" s="178"/>
      <c r="BM12" s="178"/>
      <c r="BN12" s="178"/>
      <c r="BO12" s="178"/>
      <c r="BP12" s="178"/>
      <c r="BQ12" s="178"/>
      <c r="BR12" s="178"/>
      <c r="BS12" s="179"/>
      <c r="BT12" s="194"/>
      <c r="BU12" s="179"/>
      <c r="BV12" s="80"/>
      <c r="BW12" s="45"/>
      <c r="BX12" s="45"/>
      <c r="BY12" s="45"/>
      <c r="BZ12" s="45"/>
      <c r="CA12" s="46"/>
      <c r="CB12" s="5" t="s">
        <v>0</v>
      </c>
      <c r="CC12" s="60"/>
    </row>
    <row r="13" spans="1:82" s="57" customFormat="1" outlineLevel="1" x14ac:dyDescent="0.25">
      <c r="A13" s="241"/>
      <c r="B13" s="242"/>
      <c r="C13" s="181"/>
      <c r="D13" s="99" t="str">
        <f t="shared" ref="D13:D17" si="1">IF(C13="A",$H$3,IF(C13="B",$J$3,IF(C13="C",$L$3,IF(C13="D",$N$3,IF(C13="E",$P$3,IF(C13="F",$R$3,IF(C13="G",$T$3,IF(C13="3/4G",$V$3,IF(C13="1/2G",$X$3,"")))))))))</f>
        <v/>
      </c>
      <c r="E13" s="32">
        <f t="shared" si="0"/>
        <v>0</v>
      </c>
      <c r="F13" s="134"/>
      <c r="G13" s="137"/>
      <c r="H13" s="180"/>
      <c r="I13" s="181"/>
      <c r="J13" s="181"/>
      <c r="K13" s="185"/>
      <c r="L13" s="197"/>
      <c r="M13" s="181"/>
      <c r="N13" s="181"/>
      <c r="O13" s="181"/>
      <c r="P13" s="181"/>
      <c r="Q13" s="181"/>
      <c r="R13" s="182"/>
      <c r="S13" s="182"/>
      <c r="T13" s="182"/>
      <c r="U13" s="182"/>
      <c r="V13" s="182"/>
      <c r="W13" s="183"/>
      <c r="X13" s="191"/>
      <c r="Y13" s="182"/>
      <c r="Z13" s="182"/>
      <c r="AA13" s="182"/>
      <c r="AB13" s="182"/>
      <c r="AC13" s="182"/>
      <c r="AD13" s="182"/>
      <c r="AE13" s="182"/>
      <c r="AF13" s="182"/>
      <c r="AG13" s="182"/>
      <c r="AH13" s="182"/>
      <c r="AI13" s="202"/>
      <c r="AJ13" s="198"/>
      <c r="AK13" s="182"/>
      <c r="AL13" s="182"/>
      <c r="AM13" s="182"/>
      <c r="AN13" s="182"/>
      <c r="AO13" s="182"/>
      <c r="AP13" s="182"/>
      <c r="AQ13" s="182"/>
      <c r="AR13" s="182"/>
      <c r="AS13" s="182"/>
      <c r="AT13" s="182"/>
      <c r="AU13" s="183"/>
      <c r="AV13" s="191"/>
      <c r="AW13" s="182"/>
      <c r="AX13" s="182"/>
      <c r="AY13" s="182"/>
      <c r="AZ13" s="182"/>
      <c r="BA13" s="182"/>
      <c r="BB13" s="182"/>
      <c r="BC13" s="182"/>
      <c r="BD13" s="182"/>
      <c r="BE13" s="182"/>
      <c r="BF13" s="182"/>
      <c r="BG13" s="202"/>
      <c r="BH13" s="198"/>
      <c r="BI13" s="182"/>
      <c r="BJ13" s="182"/>
      <c r="BK13" s="182"/>
      <c r="BL13" s="182"/>
      <c r="BM13" s="182"/>
      <c r="BN13" s="182"/>
      <c r="BO13" s="182"/>
      <c r="BP13" s="182"/>
      <c r="BQ13" s="182"/>
      <c r="BR13" s="182"/>
      <c r="BS13" s="183"/>
      <c r="BT13" s="191"/>
      <c r="BU13" s="183"/>
      <c r="BV13" s="81"/>
      <c r="BW13" s="47"/>
      <c r="BX13" s="47"/>
      <c r="BY13" s="47"/>
      <c r="BZ13" s="47"/>
      <c r="CA13" s="48"/>
      <c r="CB13" s="5" t="s">
        <v>0</v>
      </c>
      <c r="CC13" s="60"/>
    </row>
    <row r="14" spans="1:82" s="52" customFormat="1" outlineLevel="1" x14ac:dyDescent="0.2">
      <c r="A14" s="241"/>
      <c r="B14" s="242"/>
      <c r="C14" s="181"/>
      <c r="D14" s="99" t="str">
        <f t="shared" si="1"/>
        <v/>
      </c>
      <c r="E14" s="32">
        <f t="shared" si="0"/>
        <v>0</v>
      </c>
      <c r="F14" s="134"/>
      <c r="G14" s="137"/>
      <c r="H14" s="180"/>
      <c r="I14" s="181"/>
      <c r="J14" s="181"/>
      <c r="K14" s="185"/>
      <c r="L14" s="197"/>
      <c r="M14" s="181"/>
      <c r="N14" s="181"/>
      <c r="O14" s="181"/>
      <c r="P14" s="181"/>
      <c r="Q14" s="181"/>
      <c r="R14" s="182"/>
      <c r="S14" s="182"/>
      <c r="T14" s="182"/>
      <c r="U14" s="182"/>
      <c r="V14" s="182"/>
      <c r="W14" s="183"/>
      <c r="X14" s="191"/>
      <c r="Y14" s="182"/>
      <c r="Z14" s="182"/>
      <c r="AA14" s="182"/>
      <c r="AB14" s="182"/>
      <c r="AC14" s="182"/>
      <c r="AD14" s="182"/>
      <c r="AE14" s="182"/>
      <c r="AF14" s="182"/>
      <c r="AG14" s="182"/>
      <c r="AH14" s="182"/>
      <c r="AI14" s="202"/>
      <c r="AJ14" s="198"/>
      <c r="AK14" s="182"/>
      <c r="AL14" s="182"/>
      <c r="AM14" s="182"/>
      <c r="AN14" s="182"/>
      <c r="AO14" s="182"/>
      <c r="AP14" s="182"/>
      <c r="AQ14" s="182"/>
      <c r="AR14" s="182"/>
      <c r="AS14" s="182"/>
      <c r="AT14" s="182"/>
      <c r="AU14" s="183"/>
      <c r="AV14" s="191"/>
      <c r="AW14" s="182"/>
      <c r="AX14" s="182"/>
      <c r="AY14" s="182"/>
      <c r="AZ14" s="182"/>
      <c r="BA14" s="182"/>
      <c r="BB14" s="182"/>
      <c r="BC14" s="182"/>
      <c r="BD14" s="182"/>
      <c r="BE14" s="182"/>
      <c r="BF14" s="182"/>
      <c r="BG14" s="202"/>
      <c r="BH14" s="198"/>
      <c r="BI14" s="182"/>
      <c r="BJ14" s="182"/>
      <c r="BK14" s="182"/>
      <c r="BL14" s="182"/>
      <c r="BM14" s="182"/>
      <c r="BN14" s="182"/>
      <c r="BO14" s="182"/>
      <c r="BP14" s="182"/>
      <c r="BQ14" s="182"/>
      <c r="BR14" s="182"/>
      <c r="BS14" s="183"/>
      <c r="BT14" s="191"/>
      <c r="BU14" s="183"/>
      <c r="BV14" s="81"/>
      <c r="BW14" s="47"/>
      <c r="BX14" s="47"/>
      <c r="BY14" s="47"/>
      <c r="BZ14" s="47"/>
      <c r="CA14" s="48"/>
      <c r="CB14" s="5" t="s">
        <v>0</v>
      </c>
      <c r="CC14" s="60"/>
    </row>
    <row r="15" spans="1:82" s="52" customFormat="1" outlineLevel="1" x14ac:dyDescent="0.2">
      <c r="A15" s="241"/>
      <c r="B15" s="242"/>
      <c r="C15" s="181"/>
      <c r="D15" s="99" t="str">
        <f t="shared" si="1"/>
        <v/>
      </c>
      <c r="E15" s="32">
        <f t="shared" si="0"/>
        <v>0</v>
      </c>
      <c r="F15" s="134"/>
      <c r="G15" s="137"/>
      <c r="H15" s="180"/>
      <c r="I15" s="181"/>
      <c r="J15" s="181"/>
      <c r="K15" s="185"/>
      <c r="L15" s="197"/>
      <c r="M15" s="181"/>
      <c r="N15" s="181"/>
      <c r="O15" s="181"/>
      <c r="P15" s="181"/>
      <c r="Q15" s="181"/>
      <c r="R15" s="182"/>
      <c r="S15" s="182"/>
      <c r="T15" s="182"/>
      <c r="U15" s="182"/>
      <c r="V15" s="182"/>
      <c r="W15" s="183"/>
      <c r="X15" s="191"/>
      <c r="Y15" s="182"/>
      <c r="Z15" s="182"/>
      <c r="AA15" s="182"/>
      <c r="AB15" s="182"/>
      <c r="AC15" s="182"/>
      <c r="AD15" s="182"/>
      <c r="AE15" s="182"/>
      <c r="AF15" s="182"/>
      <c r="AG15" s="182"/>
      <c r="AH15" s="182"/>
      <c r="AI15" s="202"/>
      <c r="AJ15" s="198"/>
      <c r="AK15" s="182"/>
      <c r="AL15" s="182"/>
      <c r="AM15" s="182"/>
      <c r="AN15" s="182"/>
      <c r="AO15" s="182"/>
      <c r="AP15" s="182"/>
      <c r="AQ15" s="182"/>
      <c r="AR15" s="182"/>
      <c r="AS15" s="182"/>
      <c r="AT15" s="182"/>
      <c r="AU15" s="183"/>
      <c r="AV15" s="191"/>
      <c r="AW15" s="182"/>
      <c r="AX15" s="182"/>
      <c r="AY15" s="182"/>
      <c r="AZ15" s="182"/>
      <c r="BA15" s="182"/>
      <c r="BB15" s="182"/>
      <c r="BC15" s="182"/>
      <c r="BD15" s="182"/>
      <c r="BE15" s="182"/>
      <c r="BF15" s="182"/>
      <c r="BG15" s="202"/>
      <c r="BH15" s="198"/>
      <c r="BI15" s="182"/>
      <c r="BJ15" s="182"/>
      <c r="BK15" s="182"/>
      <c r="BL15" s="182"/>
      <c r="BM15" s="182"/>
      <c r="BN15" s="182"/>
      <c r="BO15" s="182"/>
      <c r="BP15" s="182"/>
      <c r="BQ15" s="182"/>
      <c r="BR15" s="182"/>
      <c r="BS15" s="183"/>
      <c r="BT15" s="191"/>
      <c r="BU15" s="183"/>
      <c r="BV15" s="81"/>
      <c r="BW15" s="47"/>
      <c r="BX15" s="47"/>
      <c r="BY15" s="47"/>
      <c r="BZ15" s="47"/>
      <c r="CA15" s="48"/>
      <c r="CB15" s="5" t="s">
        <v>0</v>
      </c>
      <c r="CC15" s="60"/>
    </row>
    <row r="16" spans="1:82" s="52" customFormat="1" outlineLevel="1" x14ac:dyDescent="0.2">
      <c r="A16" s="241"/>
      <c r="B16" s="242"/>
      <c r="C16" s="181"/>
      <c r="D16" s="99" t="str">
        <f t="shared" si="1"/>
        <v/>
      </c>
      <c r="E16" s="32">
        <f t="shared" si="0"/>
        <v>0</v>
      </c>
      <c r="F16" s="134"/>
      <c r="G16" s="137"/>
      <c r="H16" s="180"/>
      <c r="I16" s="181"/>
      <c r="J16" s="181"/>
      <c r="K16" s="185"/>
      <c r="L16" s="197"/>
      <c r="M16" s="181"/>
      <c r="N16" s="181"/>
      <c r="O16" s="181"/>
      <c r="P16" s="181"/>
      <c r="Q16" s="181"/>
      <c r="R16" s="182"/>
      <c r="S16" s="182"/>
      <c r="T16" s="182"/>
      <c r="U16" s="182"/>
      <c r="V16" s="182"/>
      <c r="W16" s="183"/>
      <c r="X16" s="191"/>
      <c r="Y16" s="182"/>
      <c r="Z16" s="182"/>
      <c r="AA16" s="182"/>
      <c r="AB16" s="182"/>
      <c r="AC16" s="182"/>
      <c r="AD16" s="182"/>
      <c r="AE16" s="182"/>
      <c r="AF16" s="182"/>
      <c r="AG16" s="182"/>
      <c r="AH16" s="182"/>
      <c r="AI16" s="202"/>
      <c r="AJ16" s="198"/>
      <c r="AK16" s="182"/>
      <c r="AL16" s="182"/>
      <c r="AM16" s="182"/>
      <c r="AN16" s="182"/>
      <c r="AO16" s="182"/>
      <c r="AP16" s="182"/>
      <c r="AQ16" s="182"/>
      <c r="AR16" s="182"/>
      <c r="AS16" s="182"/>
      <c r="AT16" s="182"/>
      <c r="AU16" s="183"/>
      <c r="AV16" s="191"/>
      <c r="AW16" s="182"/>
      <c r="AX16" s="182"/>
      <c r="AY16" s="182"/>
      <c r="AZ16" s="182"/>
      <c r="BA16" s="182"/>
      <c r="BB16" s="182"/>
      <c r="BC16" s="182"/>
      <c r="BD16" s="182"/>
      <c r="BE16" s="182"/>
      <c r="BF16" s="182"/>
      <c r="BG16" s="202"/>
      <c r="BH16" s="198"/>
      <c r="BI16" s="182"/>
      <c r="BJ16" s="182"/>
      <c r="BK16" s="182"/>
      <c r="BL16" s="182"/>
      <c r="BM16" s="182"/>
      <c r="BN16" s="182"/>
      <c r="BO16" s="182"/>
      <c r="BP16" s="182"/>
      <c r="BQ16" s="182"/>
      <c r="BR16" s="182"/>
      <c r="BS16" s="183"/>
      <c r="BT16" s="191"/>
      <c r="BU16" s="183"/>
      <c r="BV16" s="81"/>
      <c r="BW16" s="47"/>
      <c r="BX16" s="47"/>
      <c r="BY16" s="47"/>
      <c r="BZ16" s="47"/>
      <c r="CA16" s="48"/>
      <c r="CB16" s="5" t="s">
        <v>0</v>
      </c>
      <c r="CC16" s="60"/>
    </row>
    <row r="17" spans="1:81" s="52" customFormat="1" outlineLevel="1" x14ac:dyDescent="0.2">
      <c r="A17" s="243"/>
      <c r="B17" s="244"/>
      <c r="C17" s="187"/>
      <c r="D17" s="100" t="str">
        <f t="shared" si="1"/>
        <v/>
      </c>
      <c r="E17" s="33">
        <f t="shared" si="0"/>
        <v>0</v>
      </c>
      <c r="F17" s="135"/>
      <c r="G17" s="138"/>
      <c r="H17" s="186"/>
      <c r="I17" s="187"/>
      <c r="J17" s="187"/>
      <c r="K17" s="188"/>
      <c r="L17" s="199"/>
      <c r="M17" s="187"/>
      <c r="N17" s="187"/>
      <c r="O17" s="187"/>
      <c r="P17" s="187"/>
      <c r="Q17" s="187"/>
      <c r="R17" s="206"/>
      <c r="S17" s="206"/>
      <c r="T17" s="206"/>
      <c r="U17" s="206"/>
      <c r="V17" s="206"/>
      <c r="W17" s="207"/>
      <c r="X17" s="208"/>
      <c r="Y17" s="206"/>
      <c r="Z17" s="206"/>
      <c r="AA17" s="206"/>
      <c r="AB17" s="206"/>
      <c r="AC17" s="206"/>
      <c r="AD17" s="206"/>
      <c r="AE17" s="206"/>
      <c r="AF17" s="206"/>
      <c r="AG17" s="206"/>
      <c r="AH17" s="206"/>
      <c r="AI17" s="209"/>
      <c r="AJ17" s="210"/>
      <c r="AK17" s="206"/>
      <c r="AL17" s="206"/>
      <c r="AM17" s="206"/>
      <c r="AN17" s="206"/>
      <c r="AO17" s="206"/>
      <c r="AP17" s="206"/>
      <c r="AQ17" s="206"/>
      <c r="AR17" s="206"/>
      <c r="AS17" s="206"/>
      <c r="AT17" s="206"/>
      <c r="AU17" s="207"/>
      <c r="AV17" s="208"/>
      <c r="AW17" s="206"/>
      <c r="AX17" s="206"/>
      <c r="AY17" s="206"/>
      <c r="AZ17" s="206"/>
      <c r="BA17" s="206"/>
      <c r="BB17" s="206"/>
      <c r="BC17" s="206"/>
      <c r="BD17" s="206"/>
      <c r="BE17" s="206"/>
      <c r="BF17" s="206"/>
      <c r="BG17" s="209"/>
      <c r="BH17" s="210"/>
      <c r="BI17" s="206"/>
      <c r="BJ17" s="206"/>
      <c r="BK17" s="206"/>
      <c r="BL17" s="206"/>
      <c r="BM17" s="206"/>
      <c r="BN17" s="206"/>
      <c r="BO17" s="206"/>
      <c r="BP17" s="206"/>
      <c r="BQ17" s="206"/>
      <c r="BR17" s="206"/>
      <c r="BS17" s="207"/>
      <c r="BT17" s="208"/>
      <c r="BU17" s="207"/>
      <c r="BV17" s="82"/>
      <c r="BW17" s="49"/>
      <c r="BX17" s="49"/>
      <c r="BY17" s="49"/>
      <c r="BZ17" s="49"/>
      <c r="CA17" s="50"/>
      <c r="CB17" s="5" t="s">
        <v>0</v>
      </c>
      <c r="CC17" s="60"/>
    </row>
    <row r="18" spans="1:81" s="52" customFormat="1" x14ac:dyDescent="0.2">
      <c r="A18" s="165" t="s">
        <v>2</v>
      </c>
      <c r="B18" s="95"/>
      <c r="C18" s="95"/>
      <c r="D18" s="101"/>
      <c r="E18" s="19"/>
      <c r="F18" s="19"/>
      <c r="G18" s="76"/>
      <c r="H18" s="159"/>
      <c r="I18" s="166"/>
      <c r="J18" s="159"/>
      <c r="K18" s="162"/>
      <c r="L18" s="160"/>
      <c r="M18" s="159"/>
      <c r="N18" s="159"/>
      <c r="O18" s="159"/>
      <c r="P18" s="159"/>
      <c r="Q18" s="159"/>
      <c r="R18" s="159"/>
      <c r="S18" s="159"/>
      <c r="T18" s="159"/>
      <c r="U18" s="159"/>
      <c r="V18" s="211"/>
      <c r="W18" s="212"/>
      <c r="X18" s="164" t="s">
        <v>18</v>
      </c>
      <c r="Y18" s="213"/>
      <c r="Z18" s="213"/>
      <c r="AA18" s="213"/>
      <c r="AB18" s="213"/>
      <c r="AC18" s="195" t="s">
        <v>44</v>
      </c>
      <c r="AD18" s="172"/>
      <c r="AE18" s="225"/>
      <c r="AF18" s="161"/>
      <c r="AG18" s="159"/>
      <c r="AH18" s="159"/>
      <c r="AI18" s="170"/>
      <c r="AJ18" s="160"/>
      <c r="AK18" s="159"/>
      <c r="AL18" s="159"/>
      <c r="AM18" s="159"/>
      <c r="AN18" s="159"/>
      <c r="AO18" s="159"/>
      <c r="AP18" s="159"/>
      <c r="AQ18" s="159"/>
      <c r="AR18" s="159"/>
      <c r="AS18" s="159"/>
      <c r="AT18" s="159"/>
      <c r="AU18" s="162"/>
      <c r="AV18" s="161"/>
      <c r="AW18" s="159"/>
      <c r="AX18" s="159"/>
      <c r="AY18" s="159"/>
      <c r="AZ18" s="159"/>
      <c r="BA18" s="159"/>
      <c r="BB18" s="159"/>
      <c r="BC18" s="159"/>
      <c r="BD18" s="159"/>
      <c r="BE18" s="159"/>
      <c r="BF18" s="159"/>
      <c r="BG18" s="170"/>
      <c r="BH18" s="160"/>
      <c r="BI18" s="159"/>
      <c r="BJ18" s="159"/>
      <c r="BK18" s="159"/>
      <c r="BL18" s="159"/>
      <c r="BM18" s="159"/>
      <c r="BN18" s="159"/>
      <c r="BO18" s="159"/>
      <c r="BP18" s="159"/>
      <c r="BQ18" s="159"/>
      <c r="BR18" s="159"/>
      <c r="BS18" s="162"/>
      <c r="BT18" s="161"/>
      <c r="BU18" s="162"/>
      <c r="BV18" s="78"/>
      <c r="BW18" s="22"/>
      <c r="BX18" s="22"/>
      <c r="BY18" s="22"/>
      <c r="BZ18" s="22"/>
      <c r="CA18" s="23"/>
      <c r="CB18" s="5" t="s">
        <v>0</v>
      </c>
      <c r="CC18" s="60"/>
    </row>
    <row r="19" spans="1:81" s="52" customFormat="1" x14ac:dyDescent="0.2">
      <c r="A19" s="239"/>
      <c r="B19" s="240"/>
      <c r="C19" s="177"/>
      <c r="D19" s="98" t="str">
        <f>IF(C19="A",$H$3,IF(C19="B",$J$3,IF(C19="C",$L$3,IF(C19="D",$N$3,IF(C19="E",$P$3,IF(C19="F",$R$3,IF(C19="G",$T$3,IF(C19="3/4G",$V$3,IF(C19="1/2G",$X$3,"")))))))))</f>
        <v/>
      </c>
      <c r="E19" s="31">
        <f>SUM(H19:CA19)</f>
        <v>0</v>
      </c>
      <c r="F19" s="133">
        <f>SUM(E19:E24)</f>
        <v>0</v>
      </c>
      <c r="G19" s="136">
        <f>SUMPRODUCT(D19:D24,E19:E24)</f>
        <v>0</v>
      </c>
      <c r="H19" s="214"/>
      <c r="I19" s="178"/>
      <c r="J19" s="178"/>
      <c r="K19" s="179"/>
      <c r="L19" s="205"/>
      <c r="M19" s="178"/>
      <c r="N19" s="178"/>
      <c r="O19" s="178"/>
      <c r="P19" s="178"/>
      <c r="Q19" s="178"/>
      <c r="R19" s="178"/>
      <c r="S19" s="178"/>
      <c r="T19" s="178"/>
      <c r="U19" s="178"/>
      <c r="V19" s="178"/>
      <c r="W19" s="179"/>
      <c r="X19" s="189"/>
      <c r="Y19" s="177"/>
      <c r="Z19" s="177"/>
      <c r="AA19" s="177"/>
      <c r="AB19" s="177"/>
      <c r="AC19" s="177"/>
      <c r="AD19" s="177"/>
      <c r="AE19" s="177"/>
      <c r="AF19" s="178"/>
      <c r="AG19" s="178"/>
      <c r="AH19" s="178"/>
      <c r="AI19" s="201"/>
      <c r="AJ19" s="205"/>
      <c r="AK19" s="178"/>
      <c r="AL19" s="178"/>
      <c r="AM19" s="178"/>
      <c r="AN19" s="178"/>
      <c r="AO19" s="178"/>
      <c r="AP19" s="178"/>
      <c r="AQ19" s="178"/>
      <c r="AR19" s="178"/>
      <c r="AS19" s="178"/>
      <c r="AT19" s="178"/>
      <c r="AU19" s="179"/>
      <c r="AV19" s="194"/>
      <c r="AW19" s="178"/>
      <c r="AX19" s="178"/>
      <c r="AY19" s="178"/>
      <c r="AZ19" s="178"/>
      <c r="BA19" s="178"/>
      <c r="BB19" s="178"/>
      <c r="BC19" s="178"/>
      <c r="BD19" s="178"/>
      <c r="BE19" s="178"/>
      <c r="BF19" s="178"/>
      <c r="BG19" s="201"/>
      <c r="BH19" s="205"/>
      <c r="BI19" s="178"/>
      <c r="BJ19" s="178"/>
      <c r="BK19" s="178"/>
      <c r="BL19" s="178"/>
      <c r="BM19" s="178"/>
      <c r="BN19" s="178"/>
      <c r="BO19" s="178"/>
      <c r="BP19" s="178"/>
      <c r="BQ19" s="178"/>
      <c r="BR19" s="178"/>
      <c r="BS19" s="179"/>
      <c r="BT19" s="194"/>
      <c r="BU19" s="179"/>
      <c r="BV19" s="80"/>
      <c r="BW19" s="45"/>
      <c r="BX19" s="45"/>
      <c r="BY19" s="45"/>
      <c r="BZ19" s="45"/>
      <c r="CA19" s="46"/>
      <c r="CB19" s="5" t="s">
        <v>0</v>
      </c>
      <c r="CC19" s="60"/>
    </row>
    <row r="20" spans="1:81" s="52" customFormat="1" x14ac:dyDescent="0.2">
      <c r="A20" s="241"/>
      <c r="B20" s="242"/>
      <c r="C20" s="181"/>
      <c r="D20" s="99" t="str">
        <f t="shared" ref="D20:D24" si="2">IF(C20="A",$H$3,IF(C20="B",$J$3,IF(C20="C",$L$3,IF(C20="D",$N$3,IF(C20="E",$P$3,IF(C20="F",$R$3,IF(C20="G",$T$3,IF(C20="3/4G",$V$3,IF(C20="1/2G",$X$3,"")))))))))</f>
        <v/>
      </c>
      <c r="E20" s="32">
        <f>SUM(H20:CA20)</f>
        <v>0</v>
      </c>
      <c r="F20" s="134"/>
      <c r="G20" s="137"/>
      <c r="H20" s="184"/>
      <c r="I20" s="182"/>
      <c r="J20" s="182"/>
      <c r="K20" s="183"/>
      <c r="L20" s="198"/>
      <c r="M20" s="182"/>
      <c r="N20" s="182"/>
      <c r="O20" s="182"/>
      <c r="P20" s="182"/>
      <c r="Q20" s="182"/>
      <c r="R20" s="182"/>
      <c r="S20" s="182"/>
      <c r="T20" s="182"/>
      <c r="U20" s="182"/>
      <c r="V20" s="182"/>
      <c r="W20" s="183"/>
      <c r="X20" s="190"/>
      <c r="Y20" s="181"/>
      <c r="Z20" s="181"/>
      <c r="AA20" s="181"/>
      <c r="AB20" s="181"/>
      <c r="AC20" s="181"/>
      <c r="AD20" s="181"/>
      <c r="AE20" s="181"/>
      <c r="AF20" s="182"/>
      <c r="AG20" s="182"/>
      <c r="AH20" s="182"/>
      <c r="AI20" s="202"/>
      <c r="AJ20" s="198"/>
      <c r="AK20" s="182"/>
      <c r="AL20" s="182"/>
      <c r="AM20" s="182"/>
      <c r="AN20" s="182"/>
      <c r="AO20" s="182"/>
      <c r="AP20" s="182"/>
      <c r="AQ20" s="182"/>
      <c r="AR20" s="182"/>
      <c r="AS20" s="182"/>
      <c r="AT20" s="182"/>
      <c r="AU20" s="183"/>
      <c r="AV20" s="191"/>
      <c r="AW20" s="182"/>
      <c r="AX20" s="182"/>
      <c r="AY20" s="182"/>
      <c r="AZ20" s="182"/>
      <c r="BA20" s="182"/>
      <c r="BB20" s="182"/>
      <c r="BC20" s="182"/>
      <c r="BD20" s="182"/>
      <c r="BE20" s="182"/>
      <c r="BF20" s="182"/>
      <c r="BG20" s="202"/>
      <c r="BH20" s="198"/>
      <c r="BI20" s="182"/>
      <c r="BJ20" s="182"/>
      <c r="BK20" s="182"/>
      <c r="BL20" s="182"/>
      <c r="BM20" s="182"/>
      <c r="BN20" s="182"/>
      <c r="BO20" s="182"/>
      <c r="BP20" s="182"/>
      <c r="BQ20" s="182"/>
      <c r="BR20" s="182"/>
      <c r="BS20" s="183"/>
      <c r="BT20" s="191"/>
      <c r="BU20" s="183"/>
      <c r="BV20" s="81"/>
      <c r="BW20" s="47"/>
      <c r="BX20" s="47"/>
      <c r="BY20" s="47"/>
      <c r="BZ20" s="47"/>
      <c r="CA20" s="48"/>
      <c r="CB20" s="5" t="s">
        <v>0</v>
      </c>
      <c r="CC20" s="60"/>
    </row>
    <row r="21" spans="1:81" s="52" customFormat="1" x14ac:dyDescent="0.2">
      <c r="A21" s="241"/>
      <c r="B21" s="242"/>
      <c r="C21" s="181"/>
      <c r="D21" s="99" t="str">
        <f t="shared" si="2"/>
        <v/>
      </c>
      <c r="E21" s="32">
        <f>SUM(H21:CA21)</f>
        <v>0</v>
      </c>
      <c r="F21" s="134"/>
      <c r="G21" s="137"/>
      <c r="H21" s="184"/>
      <c r="I21" s="182"/>
      <c r="J21" s="182"/>
      <c r="K21" s="183"/>
      <c r="L21" s="198"/>
      <c r="M21" s="182"/>
      <c r="N21" s="182"/>
      <c r="O21" s="182"/>
      <c r="P21" s="182"/>
      <c r="Q21" s="182"/>
      <c r="R21" s="182"/>
      <c r="S21" s="182"/>
      <c r="T21" s="182"/>
      <c r="U21" s="182"/>
      <c r="V21" s="182"/>
      <c r="W21" s="183"/>
      <c r="X21" s="190"/>
      <c r="Y21" s="181"/>
      <c r="Z21" s="181"/>
      <c r="AA21" s="181"/>
      <c r="AB21" s="181"/>
      <c r="AC21" s="181"/>
      <c r="AD21" s="181"/>
      <c r="AE21" s="181"/>
      <c r="AF21" s="182"/>
      <c r="AG21" s="182"/>
      <c r="AH21" s="182"/>
      <c r="AI21" s="202"/>
      <c r="AJ21" s="198"/>
      <c r="AK21" s="182"/>
      <c r="AL21" s="182"/>
      <c r="AM21" s="182"/>
      <c r="AN21" s="182"/>
      <c r="AO21" s="182"/>
      <c r="AP21" s="182"/>
      <c r="AQ21" s="182"/>
      <c r="AR21" s="182"/>
      <c r="AS21" s="182"/>
      <c r="AT21" s="182"/>
      <c r="AU21" s="183"/>
      <c r="AV21" s="191"/>
      <c r="AW21" s="182"/>
      <c r="AX21" s="182"/>
      <c r="AY21" s="182"/>
      <c r="AZ21" s="182"/>
      <c r="BA21" s="182"/>
      <c r="BB21" s="182"/>
      <c r="BC21" s="182"/>
      <c r="BD21" s="182"/>
      <c r="BE21" s="182"/>
      <c r="BF21" s="182"/>
      <c r="BG21" s="202"/>
      <c r="BH21" s="198"/>
      <c r="BI21" s="182"/>
      <c r="BJ21" s="182"/>
      <c r="BK21" s="182"/>
      <c r="BL21" s="182"/>
      <c r="BM21" s="182"/>
      <c r="BN21" s="182"/>
      <c r="BO21" s="182"/>
      <c r="BP21" s="182"/>
      <c r="BQ21" s="182"/>
      <c r="BR21" s="182"/>
      <c r="BS21" s="183"/>
      <c r="BT21" s="191"/>
      <c r="BU21" s="183"/>
      <c r="BV21" s="81"/>
      <c r="BW21" s="47"/>
      <c r="BX21" s="47"/>
      <c r="BY21" s="47"/>
      <c r="BZ21" s="47"/>
      <c r="CA21" s="48"/>
      <c r="CB21" s="5" t="s">
        <v>0</v>
      </c>
      <c r="CC21" s="60"/>
    </row>
    <row r="22" spans="1:81" s="52" customFormat="1" x14ac:dyDescent="0.2">
      <c r="A22" s="241"/>
      <c r="B22" s="242"/>
      <c r="C22" s="181"/>
      <c r="D22" s="99" t="str">
        <f t="shared" si="2"/>
        <v/>
      </c>
      <c r="E22" s="32">
        <f>SUM(H22:CA22)</f>
        <v>0</v>
      </c>
      <c r="F22" s="134"/>
      <c r="G22" s="137"/>
      <c r="H22" s="184"/>
      <c r="I22" s="182"/>
      <c r="J22" s="182"/>
      <c r="K22" s="183"/>
      <c r="L22" s="198"/>
      <c r="M22" s="182"/>
      <c r="N22" s="182"/>
      <c r="O22" s="182"/>
      <c r="P22" s="182"/>
      <c r="Q22" s="182"/>
      <c r="R22" s="182"/>
      <c r="S22" s="182"/>
      <c r="T22" s="182"/>
      <c r="U22" s="182"/>
      <c r="V22" s="182"/>
      <c r="W22" s="183"/>
      <c r="X22" s="190"/>
      <c r="Y22" s="181"/>
      <c r="Z22" s="181"/>
      <c r="AA22" s="181"/>
      <c r="AB22" s="181"/>
      <c r="AC22" s="181"/>
      <c r="AD22" s="181"/>
      <c r="AE22" s="181"/>
      <c r="AF22" s="182"/>
      <c r="AG22" s="182"/>
      <c r="AH22" s="182"/>
      <c r="AI22" s="202"/>
      <c r="AJ22" s="198"/>
      <c r="AK22" s="182"/>
      <c r="AL22" s="182"/>
      <c r="AM22" s="182"/>
      <c r="AN22" s="182"/>
      <c r="AO22" s="182"/>
      <c r="AP22" s="182"/>
      <c r="AQ22" s="182"/>
      <c r="AR22" s="182"/>
      <c r="AS22" s="182"/>
      <c r="AT22" s="182"/>
      <c r="AU22" s="183"/>
      <c r="AV22" s="191"/>
      <c r="AW22" s="182"/>
      <c r="AX22" s="182"/>
      <c r="AY22" s="182"/>
      <c r="AZ22" s="182"/>
      <c r="BA22" s="182"/>
      <c r="BB22" s="182"/>
      <c r="BC22" s="182"/>
      <c r="BD22" s="182"/>
      <c r="BE22" s="182"/>
      <c r="BF22" s="182"/>
      <c r="BG22" s="202"/>
      <c r="BH22" s="198"/>
      <c r="BI22" s="182"/>
      <c r="BJ22" s="182"/>
      <c r="BK22" s="182"/>
      <c r="BL22" s="182"/>
      <c r="BM22" s="182"/>
      <c r="BN22" s="182"/>
      <c r="BO22" s="182"/>
      <c r="BP22" s="182"/>
      <c r="BQ22" s="182"/>
      <c r="BR22" s="182"/>
      <c r="BS22" s="183"/>
      <c r="BT22" s="191"/>
      <c r="BU22" s="183"/>
      <c r="BV22" s="81"/>
      <c r="BW22" s="47"/>
      <c r="BX22" s="47"/>
      <c r="BY22" s="47"/>
      <c r="BZ22" s="47"/>
      <c r="CA22" s="48"/>
      <c r="CB22" s="5" t="s">
        <v>0</v>
      </c>
      <c r="CC22" s="60"/>
    </row>
    <row r="23" spans="1:81" s="52" customFormat="1" x14ac:dyDescent="0.2">
      <c r="A23" s="241"/>
      <c r="B23" s="242"/>
      <c r="C23" s="181"/>
      <c r="D23" s="99" t="str">
        <f t="shared" si="2"/>
        <v/>
      </c>
      <c r="E23" s="32">
        <f>SUM(H23:CA23)</f>
        <v>0</v>
      </c>
      <c r="F23" s="134"/>
      <c r="G23" s="137"/>
      <c r="H23" s="184"/>
      <c r="I23" s="182"/>
      <c r="J23" s="182"/>
      <c r="K23" s="183"/>
      <c r="L23" s="198"/>
      <c r="M23" s="182"/>
      <c r="N23" s="182"/>
      <c r="O23" s="182"/>
      <c r="P23" s="182"/>
      <c r="Q23" s="182"/>
      <c r="R23" s="182"/>
      <c r="S23" s="182"/>
      <c r="T23" s="182"/>
      <c r="U23" s="182"/>
      <c r="V23" s="182"/>
      <c r="W23" s="183"/>
      <c r="X23" s="190"/>
      <c r="Y23" s="181"/>
      <c r="Z23" s="181"/>
      <c r="AA23" s="181"/>
      <c r="AB23" s="181"/>
      <c r="AC23" s="181"/>
      <c r="AD23" s="181"/>
      <c r="AE23" s="181"/>
      <c r="AF23" s="182"/>
      <c r="AG23" s="182"/>
      <c r="AH23" s="182"/>
      <c r="AI23" s="202"/>
      <c r="AJ23" s="198"/>
      <c r="AK23" s="182"/>
      <c r="AL23" s="182"/>
      <c r="AM23" s="182"/>
      <c r="AN23" s="182"/>
      <c r="AO23" s="182"/>
      <c r="AP23" s="182"/>
      <c r="AQ23" s="182"/>
      <c r="AR23" s="182"/>
      <c r="AS23" s="182"/>
      <c r="AT23" s="182"/>
      <c r="AU23" s="183"/>
      <c r="AV23" s="191"/>
      <c r="AW23" s="182"/>
      <c r="AX23" s="182"/>
      <c r="AY23" s="182"/>
      <c r="AZ23" s="182"/>
      <c r="BA23" s="182"/>
      <c r="BB23" s="182"/>
      <c r="BC23" s="182"/>
      <c r="BD23" s="182"/>
      <c r="BE23" s="182"/>
      <c r="BF23" s="182"/>
      <c r="BG23" s="202"/>
      <c r="BH23" s="198"/>
      <c r="BI23" s="182"/>
      <c r="BJ23" s="182"/>
      <c r="BK23" s="182"/>
      <c r="BL23" s="182"/>
      <c r="BM23" s="182"/>
      <c r="BN23" s="182"/>
      <c r="BO23" s="182"/>
      <c r="BP23" s="182"/>
      <c r="BQ23" s="182"/>
      <c r="BR23" s="182"/>
      <c r="BS23" s="183"/>
      <c r="BT23" s="191"/>
      <c r="BU23" s="183"/>
      <c r="BV23" s="81"/>
      <c r="BW23" s="47"/>
      <c r="BX23" s="47"/>
      <c r="BY23" s="47"/>
      <c r="BZ23" s="47"/>
      <c r="CA23" s="48"/>
      <c r="CB23" s="5" t="s">
        <v>0</v>
      </c>
      <c r="CC23" s="60"/>
    </row>
    <row r="24" spans="1:81" s="52" customFormat="1" x14ac:dyDescent="0.2">
      <c r="A24" s="243"/>
      <c r="B24" s="244"/>
      <c r="C24" s="187"/>
      <c r="D24" s="100" t="str">
        <f t="shared" si="2"/>
        <v/>
      </c>
      <c r="E24" s="33">
        <f>SUM(H24:CA24)</f>
        <v>0</v>
      </c>
      <c r="F24" s="135"/>
      <c r="G24" s="138"/>
      <c r="H24" s="216"/>
      <c r="I24" s="206"/>
      <c r="J24" s="206"/>
      <c r="K24" s="207"/>
      <c r="L24" s="210"/>
      <c r="M24" s="206"/>
      <c r="N24" s="206"/>
      <c r="O24" s="206"/>
      <c r="P24" s="206"/>
      <c r="Q24" s="206"/>
      <c r="R24" s="206"/>
      <c r="S24" s="206"/>
      <c r="T24" s="206"/>
      <c r="U24" s="206"/>
      <c r="V24" s="206"/>
      <c r="W24" s="207"/>
      <c r="X24" s="192"/>
      <c r="Y24" s="187"/>
      <c r="Z24" s="187"/>
      <c r="AA24" s="187"/>
      <c r="AB24" s="187"/>
      <c r="AC24" s="187"/>
      <c r="AD24" s="187"/>
      <c r="AE24" s="187"/>
      <c r="AF24" s="206"/>
      <c r="AG24" s="206"/>
      <c r="AH24" s="206"/>
      <c r="AI24" s="209"/>
      <c r="AJ24" s="210"/>
      <c r="AK24" s="206"/>
      <c r="AL24" s="206"/>
      <c r="AM24" s="206"/>
      <c r="AN24" s="206"/>
      <c r="AO24" s="206"/>
      <c r="AP24" s="206"/>
      <c r="AQ24" s="206"/>
      <c r="AR24" s="206"/>
      <c r="AS24" s="206"/>
      <c r="AT24" s="206"/>
      <c r="AU24" s="207"/>
      <c r="AV24" s="208"/>
      <c r="AW24" s="206"/>
      <c r="AX24" s="206"/>
      <c r="AY24" s="206"/>
      <c r="AZ24" s="206"/>
      <c r="BA24" s="206"/>
      <c r="BB24" s="206"/>
      <c r="BC24" s="206"/>
      <c r="BD24" s="206"/>
      <c r="BE24" s="206"/>
      <c r="BF24" s="206"/>
      <c r="BG24" s="209"/>
      <c r="BH24" s="210"/>
      <c r="BI24" s="206"/>
      <c r="BJ24" s="206"/>
      <c r="BK24" s="206"/>
      <c r="BL24" s="206"/>
      <c r="BM24" s="206"/>
      <c r="BN24" s="206"/>
      <c r="BO24" s="206"/>
      <c r="BP24" s="206"/>
      <c r="BQ24" s="206"/>
      <c r="BR24" s="206"/>
      <c r="BS24" s="207"/>
      <c r="BT24" s="208"/>
      <c r="BU24" s="207"/>
      <c r="BV24" s="82"/>
      <c r="BW24" s="49"/>
      <c r="BX24" s="49"/>
      <c r="BY24" s="49"/>
      <c r="BZ24" s="49"/>
      <c r="CA24" s="50"/>
      <c r="CB24" s="5" t="s">
        <v>0</v>
      </c>
      <c r="CC24" s="60"/>
    </row>
    <row r="25" spans="1:81" s="52" customFormat="1" x14ac:dyDescent="0.2">
      <c r="A25" s="163" t="s">
        <v>3</v>
      </c>
      <c r="B25" s="95"/>
      <c r="C25" s="95"/>
      <c r="D25" s="101"/>
      <c r="E25" s="19"/>
      <c r="F25" s="19"/>
      <c r="G25" s="76"/>
      <c r="H25" s="159"/>
      <c r="I25" s="159"/>
      <c r="J25" s="159"/>
      <c r="K25" s="162"/>
      <c r="L25" s="160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62"/>
      <c r="X25" s="161"/>
      <c r="Y25" s="159"/>
      <c r="Z25" s="159"/>
      <c r="AA25" s="159"/>
      <c r="AB25" s="211"/>
      <c r="AC25" s="223"/>
      <c r="AD25" s="159"/>
      <c r="AE25" s="227"/>
      <c r="AF25" s="175" t="s">
        <v>28</v>
      </c>
      <c r="AG25" s="175"/>
      <c r="AH25" s="175"/>
      <c r="AI25" s="175"/>
      <c r="AJ25" s="175"/>
      <c r="AK25" s="175"/>
      <c r="AL25" s="175"/>
      <c r="AM25" s="226"/>
      <c r="AN25" s="161"/>
      <c r="AO25" s="159"/>
      <c r="AP25" s="159"/>
      <c r="AQ25" s="159"/>
      <c r="AR25" s="159"/>
      <c r="AS25" s="159"/>
      <c r="AT25" s="159"/>
      <c r="AU25" s="162"/>
      <c r="AV25" s="161"/>
      <c r="AW25" s="159"/>
      <c r="AX25" s="159"/>
      <c r="AY25" s="159"/>
      <c r="AZ25" s="159"/>
      <c r="BA25" s="159"/>
      <c r="BB25" s="159"/>
      <c r="BC25" s="159"/>
      <c r="BD25" s="159"/>
      <c r="BE25" s="159"/>
      <c r="BF25" s="159"/>
      <c r="BG25" s="170"/>
      <c r="BH25" s="160"/>
      <c r="BI25" s="159"/>
      <c r="BJ25" s="159"/>
      <c r="BK25" s="159"/>
      <c r="BL25" s="159"/>
      <c r="BM25" s="159"/>
      <c r="BN25" s="159"/>
      <c r="BO25" s="159"/>
      <c r="BP25" s="159"/>
      <c r="BQ25" s="159"/>
      <c r="BR25" s="159"/>
      <c r="BS25" s="162"/>
      <c r="BT25" s="161"/>
      <c r="BU25" s="162"/>
      <c r="BV25" s="83"/>
      <c r="BW25" s="20"/>
      <c r="BX25" s="20"/>
      <c r="BY25" s="20"/>
      <c r="BZ25" s="20"/>
      <c r="CA25" s="21"/>
      <c r="CB25" s="5" t="s">
        <v>0</v>
      </c>
      <c r="CC25" s="60"/>
    </row>
    <row r="26" spans="1:81" s="52" customFormat="1" x14ac:dyDescent="0.2">
      <c r="A26" s="239"/>
      <c r="B26" s="240"/>
      <c r="C26" s="177"/>
      <c r="D26" s="98" t="str">
        <f>IF(C26="A",$H$3,IF(C26="B",$J$3,IF(C26="C",$L$3,IF(C26="D",$N$3,IF(C26="E",$P$3,IF(C26="F",$R$3,IF(C26="G",$T$3,IF(C26="3/4G",$V$3,IF(C26="1/2G",$X$3,"")))))))))</f>
        <v/>
      </c>
      <c r="E26" s="31">
        <f>SUM(H26:CA26)</f>
        <v>0</v>
      </c>
      <c r="F26" s="133">
        <f>SUM(E26:E31)</f>
        <v>0</v>
      </c>
      <c r="G26" s="136">
        <f>SUMPRODUCT(D26:D31,E26:E31)</f>
        <v>0</v>
      </c>
      <c r="H26" s="214"/>
      <c r="I26" s="178"/>
      <c r="J26" s="178"/>
      <c r="K26" s="179"/>
      <c r="L26" s="205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9"/>
      <c r="X26" s="194"/>
      <c r="Y26" s="178"/>
      <c r="Z26" s="178"/>
      <c r="AA26" s="178"/>
      <c r="AB26" s="178"/>
      <c r="AC26" s="178"/>
      <c r="AD26" s="178"/>
      <c r="AE26" s="178"/>
      <c r="AF26" s="177"/>
      <c r="AG26" s="177"/>
      <c r="AH26" s="177"/>
      <c r="AI26" s="215"/>
      <c r="AJ26" s="196"/>
      <c r="AK26" s="177"/>
      <c r="AL26" s="177"/>
      <c r="AM26" s="177"/>
      <c r="AN26" s="178"/>
      <c r="AO26" s="178"/>
      <c r="AP26" s="178"/>
      <c r="AQ26" s="178"/>
      <c r="AR26" s="178"/>
      <c r="AS26" s="178"/>
      <c r="AT26" s="178"/>
      <c r="AU26" s="179"/>
      <c r="AV26" s="194"/>
      <c r="AW26" s="178"/>
      <c r="AX26" s="178"/>
      <c r="AY26" s="178"/>
      <c r="AZ26" s="178"/>
      <c r="BA26" s="178"/>
      <c r="BB26" s="178"/>
      <c r="BC26" s="178"/>
      <c r="BD26" s="178"/>
      <c r="BE26" s="178"/>
      <c r="BF26" s="178"/>
      <c r="BG26" s="201"/>
      <c r="BH26" s="205"/>
      <c r="BI26" s="178"/>
      <c r="BJ26" s="178"/>
      <c r="BK26" s="178"/>
      <c r="BL26" s="178"/>
      <c r="BM26" s="178"/>
      <c r="BN26" s="178"/>
      <c r="BO26" s="178"/>
      <c r="BP26" s="178"/>
      <c r="BQ26" s="178"/>
      <c r="BR26" s="178"/>
      <c r="BS26" s="179"/>
      <c r="BT26" s="194"/>
      <c r="BU26" s="179"/>
      <c r="BV26" s="80"/>
      <c r="BW26" s="45"/>
      <c r="BX26" s="45"/>
      <c r="BY26" s="45"/>
      <c r="BZ26" s="45"/>
      <c r="CA26" s="46"/>
      <c r="CB26" s="5" t="s">
        <v>0</v>
      </c>
      <c r="CC26" s="60"/>
    </row>
    <row r="27" spans="1:81" s="52" customFormat="1" x14ac:dyDescent="0.2">
      <c r="A27" s="241"/>
      <c r="B27" s="242"/>
      <c r="C27" s="181"/>
      <c r="D27" s="99" t="str">
        <f t="shared" ref="D27:D31" si="3">IF(C27="A",$H$3,IF(C27="B",$J$3,IF(C27="C",$L$3,IF(C27="D",$N$3,IF(C27="E",$P$3,IF(C27="F",$R$3,IF(C27="G",$T$3,IF(C27="3/4G",$V$3,IF(C27="1/2G",$X$3,"")))))))))</f>
        <v/>
      </c>
      <c r="E27" s="32">
        <f>SUM(H27:CA27)</f>
        <v>0</v>
      </c>
      <c r="F27" s="134"/>
      <c r="G27" s="137"/>
      <c r="H27" s="184"/>
      <c r="I27" s="182"/>
      <c r="J27" s="182"/>
      <c r="K27" s="183"/>
      <c r="L27" s="198"/>
      <c r="M27" s="182"/>
      <c r="N27" s="182"/>
      <c r="O27" s="182"/>
      <c r="P27" s="182"/>
      <c r="Q27" s="182"/>
      <c r="R27" s="182"/>
      <c r="S27" s="182"/>
      <c r="T27" s="182"/>
      <c r="U27" s="182"/>
      <c r="V27" s="182"/>
      <c r="W27" s="183"/>
      <c r="X27" s="191"/>
      <c r="Y27" s="182"/>
      <c r="Z27" s="182"/>
      <c r="AA27" s="182"/>
      <c r="AB27" s="182"/>
      <c r="AC27" s="182"/>
      <c r="AD27" s="182"/>
      <c r="AE27" s="182"/>
      <c r="AF27" s="181"/>
      <c r="AG27" s="181"/>
      <c r="AH27" s="181"/>
      <c r="AI27" s="203"/>
      <c r="AJ27" s="197"/>
      <c r="AK27" s="181"/>
      <c r="AL27" s="181"/>
      <c r="AM27" s="181"/>
      <c r="AN27" s="182"/>
      <c r="AO27" s="182"/>
      <c r="AP27" s="182"/>
      <c r="AQ27" s="182"/>
      <c r="AR27" s="182"/>
      <c r="AS27" s="182"/>
      <c r="AT27" s="182"/>
      <c r="AU27" s="183"/>
      <c r="AV27" s="191"/>
      <c r="AW27" s="182"/>
      <c r="AX27" s="182"/>
      <c r="AY27" s="182"/>
      <c r="AZ27" s="182"/>
      <c r="BA27" s="182"/>
      <c r="BB27" s="182"/>
      <c r="BC27" s="182"/>
      <c r="BD27" s="182"/>
      <c r="BE27" s="182"/>
      <c r="BF27" s="182"/>
      <c r="BG27" s="202"/>
      <c r="BH27" s="198"/>
      <c r="BI27" s="182"/>
      <c r="BJ27" s="182"/>
      <c r="BK27" s="182"/>
      <c r="BL27" s="182"/>
      <c r="BM27" s="182"/>
      <c r="BN27" s="182"/>
      <c r="BO27" s="182"/>
      <c r="BP27" s="182"/>
      <c r="BQ27" s="182"/>
      <c r="BR27" s="182"/>
      <c r="BS27" s="183"/>
      <c r="BT27" s="191"/>
      <c r="BU27" s="183"/>
      <c r="BV27" s="81"/>
      <c r="BW27" s="47"/>
      <c r="BX27" s="47"/>
      <c r="BY27" s="47"/>
      <c r="BZ27" s="47"/>
      <c r="CA27" s="48"/>
      <c r="CB27" s="5" t="s">
        <v>0</v>
      </c>
      <c r="CC27" s="60"/>
    </row>
    <row r="28" spans="1:81" s="52" customFormat="1" x14ac:dyDescent="0.2">
      <c r="A28" s="241"/>
      <c r="B28" s="242"/>
      <c r="C28" s="181"/>
      <c r="D28" s="99" t="str">
        <f t="shared" si="3"/>
        <v/>
      </c>
      <c r="E28" s="32">
        <f>SUM(H28:CA28)</f>
        <v>0</v>
      </c>
      <c r="F28" s="134"/>
      <c r="G28" s="137"/>
      <c r="H28" s="184"/>
      <c r="I28" s="182"/>
      <c r="J28" s="182"/>
      <c r="K28" s="183"/>
      <c r="L28" s="198"/>
      <c r="M28" s="182"/>
      <c r="N28" s="182"/>
      <c r="O28" s="182"/>
      <c r="P28" s="182"/>
      <c r="Q28" s="182"/>
      <c r="R28" s="182"/>
      <c r="S28" s="182"/>
      <c r="T28" s="182"/>
      <c r="U28" s="182"/>
      <c r="V28" s="182"/>
      <c r="W28" s="183"/>
      <c r="X28" s="191"/>
      <c r="Y28" s="182"/>
      <c r="Z28" s="182"/>
      <c r="AA28" s="182"/>
      <c r="AB28" s="182"/>
      <c r="AC28" s="182"/>
      <c r="AD28" s="182"/>
      <c r="AE28" s="182"/>
      <c r="AF28" s="181"/>
      <c r="AG28" s="181"/>
      <c r="AH28" s="181"/>
      <c r="AI28" s="203"/>
      <c r="AJ28" s="197"/>
      <c r="AK28" s="181"/>
      <c r="AL28" s="181"/>
      <c r="AM28" s="181"/>
      <c r="AN28" s="182"/>
      <c r="AO28" s="182"/>
      <c r="AP28" s="182"/>
      <c r="AQ28" s="182"/>
      <c r="AR28" s="182"/>
      <c r="AS28" s="182"/>
      <c r="AT28" s="182"/>
      <c r="AU28" s="183"/>
      <c r="AV28" s="191"/>
      <c r="AW28" s="182"/>
      <c r="AX28" s="182"/>
      <c r="AY28" s="182"/>
      <c r="AZ28" s="182"/>
      <c r="BA28" s="182"/>
      <c r="BB28" s="182"/>
      <c r="BC28" s="182"/>
      <c r="BD28" s="182"/>
      <c r="BE28" s="182"/>
      <c r="BF28" s="182"/>
      <c r="BG28" s="202"/>
      <c r="BH28" s="198"/>
      <c r="BI28" s="182"/>
      <c r="BJ28" s="182"/>
      <c r="BK28" s="182"/>
      <c r="BL28" s="182"/>
      <c r="BM28" s="182"/>
      <c r="BN28" s="182"/>
      <c r="BO28" s="182"/>
      <c r="BP28" s="182"/>
      <c r="BQ28" s="182"/>
      <c r="BR28" s="182"/>
      <c r="BS28" s="183"/>
      <c r="BT28" s="191"/>
      <c r="BU28" s="183"/>
      <c r="BV28" s="81"/>
      <c r="BW28" s="47"/>
      <c r="BX28" s="47"/>
      <c r="BY28" s="47"/>
      <c r="BZ28" s="47"/>
      <c r="CA28" s="48"/>
      <c r="CB28" s="5" t="s">
        <v>0</v>
      </c>
      <c r="CC28" s="60"/>
    </row>
    <row r="29" spans="1:81" s="52" customFormat="1" x14ac:dyDescent="0.2">
      <c r="A29" s="241"/>
      <c r="B29" s="242"/>
      <c r="C29" s="181"/>
      <c r="D29" s="99" t="str">
        <f t="shared" si="3"/>
        <v/>
      </c>
      <c r="E29" s="32">
        <f>SUM(H29:CA29)</f>
        <v>0</v>
      </c>
      <c r="F29" s="134"/>
      <c r="G29" s="137"/>
      <c r="H29" s="184"/>
      <c r="I29" s="182"/>
      <c r="J29" s="182"/>
      <c r="K29" s="183"/>
      <c r="L29" s="198"/>
      <c r="M29" s="182"/>
      <c r="N29" s="182"/>
      <c r="O29" s="182"/>
      <c r="P29" s="182"/>
      <c r="Q29" s="182"/>
      <c r="R29" s="182"/>
      <c r="S29" s="182"/>
      <c r="T29" s="182"/>
      <c r="U29" s="182"/>
      <c r="V29" s="182"/>
      <c r="W29" s="183"/>
      <c r="X29" s="191"/>
      <c r="Y29" s="182"/>
      <c r="Z29" s="182"/>
      <c r="AA29" s="182"/>
      <c r="AB29" s="182"/>
      <c r="AC29" s="182"/>
      <c r="AD29" s="182"/>
      <c r="AE29" s="182"/>
      <c r="AF29" s="181"/>
      <c r="AG29" s="181"/>
      <c r="AH29" s="181"/>
      <c r="AI29" s="203"/>
      <c r="AJ29" s="197"/>
      <c r="AK29" s="181"/>
      <c r="AL29" s="181"/>
      <c r="AM29" s="181"/>
      <c r="AN29" s="182"/>
      <c r="AO29" s="182"/>
      <c r="AP29" s="182"/>
      <c r="AQ29" s="182"/>
      <c r="AR29" s="182"/>
      <c r="AS29" s="182"/>
      <c r="AT29" s="182"/>
      <c r="AU29" s="183"/>
      <c r="AV29" s="191"/>
      <c r="AW29" s="182"/>
      <c r="AX29" s="182"/>
      <c r="AY29" s="182"/>
      <c r="AZ29" s="182"/>
      <c r="BA29" s="182"/>
      <c r="BB29" s="182"/>
      <c r="BC29" s="182"/>
      <c r="BD29" s="182"/>
      <c r="BE29" s="182"/>
      <c r="BF29" s="182"/>
      <c r="BG29" s="202"/>
      <c r="BH29" s="198"/>
      <c r="BI29" s="182"/>
      <c r="BJ29" s="182"/>
      <c r="BK29" s="182"/>
      <c r="BL29" s="182"/>
      <c r="BM29" s="182"/>
      <c r="BN29" s="182"/>
      <c r="BO29" s="182"/>
      <c r="BP29" s="182"/>
      <c r="BQ29" s="182"/>
      <c r="BR29" s="182"/>
      <c r="BS29" s="183"/>
      <c r="BT29" s="191"/>
      <c r="BU29" s="183"/>
      <c r="BV29" s="81"/>
      <c r="BW29" s="47"/>
      <c r="BX29" s="47"/>
      <c r="BY29" s="47"/>
      <c r="BZ29" s="47"/>
      <c r="CA29" s="48"/>
      <c r="CB29" s="5" t="s">
        <v>0</v>
      </c>
      <c r="CC29" s="60"/>
    </row>
    <row r="30" spans="1:81" s="52" customFormat="1" x14ac:dyDescent="0.2">
      <c r="A30" s="241"/>
      <c r="B30" s="242"/>
      <c r="C30" s="181"/>
      <c r="D30" s="99" t="str">
        <f t="shared" si="3"/>
        <v/>
      </c>
      <c r="E30" s="32">
        <f>SUM(H30:CA30)</f>
        <v>0</v>
      </c>
      <c r="F30" s="134"/>
      <c r="G30" s="137"/>
      <c r="H30" s="184"/>
      <c r="I30" s="182"/>
      <c r="J30" s="182"/>
      <c r="K30" s="183"/>
      <c r="L30" s="198"/>
      <c r="M30" s="182"/>
      <c r="N30" s="182"/>
      <c r="O30" s="182"/>
      <c r="P30" s="182"/>
      <c r="Q30" s="182"/>
      <c r="R30" s="182"/>
      <c r="S30" s="182"/>
      <c r="T30" s="182"/>
      <c r="U30" s="182"/>
      <c r="V30" s="182"/>
      <c r="W30" s="183"/>
      <c r="X30" s="191"/>
      <c r="Y30" s="182"/>
      <c r="Z30" s="182"/>
      <c r="AA30" s="182"/>
      <c r="AB30" s="182"/>
      <c r="AC30" s="182"/>
      <c r="AD30" s="182"/>
      <c r="AE30" s="182"/>
      <c r="AF30" s="181"/>
      <c r="AG30" s="181"/>
      <c r="AH30" s="181"/>
      <c r="AI30" s="203"/>
      <c r="AJ30" s="197"/>
      <c r="AK30" s="181"/>
      <c r="AL30" s="181"/>
      <c r="AM30" s="181"/>
      <c r="AN30" s="182"/>
      <c r="AO30" s="182"/>
      <c r="AP30" s="182"/>
      <c r="AQ30" s="182"/>
      <c r="AR30" s="182"/>
      <c r="AS30" s="182"/>
      <c r="AT30" s="182"/>
      <c r="AU30" s="183"/>
      <c r="AV30" s="191"/>
      <c r="AW30" s="182"/>
      <c r="AX30" s="182"/>
      <c r="AY30" s="182"/>
      <c r="AZ30" s="182"/>
      <c r="BA30" s="182"/>
      <c r="BB30" s="182"/>
      <c r="BC30" s="182"/>
      <c r="BD30" s="182"/>
      <c r="BE30" s="182"/>
      <c r="BF30" s="182"/>
      <c r="BG30" s="202"/>
      <c r="BH30" s="198"/>
      <c r="BI30" s="182"/>
      <c r="BJ30" s="182"/>
      <c r="BK30" s="182"/>
      <c r="BL30" s="182"/>
      <c r="BM30" s="182"/>
      <c r="BN30" s="182"/>
      <c r="BO30" s="182"/>
      <c r="BP30" s="182"/>
      <c r="BQ30" s="182"/>
      <c r="BR30" s="182"/>
      <c r="BS30" s="183"/>
      <c r="BT30" s="191"/>
      <c r="BU30" s="183"/>
      <c r="BV30" s="81"/>
      <c r="BW30" s="47"/>
      <c r="BX30" s="47"/>
      <c r="BY30" s="47"/>
      <c r="BZ30" s="47"/>
      <c r="CA30" s="48"/>
      <c r="CB30" s="5" t="s">
        <v>0</v>
      </c>
      <c r="CC30" s="60"/>
    </row>
    <row r="31" spans="1:81" s="52" customFormat="1" x14ac:dyDescent="0.2">
      <c r="A31" s="243"/>
      <c r="B31" s="244"/>
      <c r="C31" s="187"/>
      <c r="D31" s="100" t="str">
        <f t="shared" si="3"/>
        <v/>
      </c>
      <c r="E31" s="33">
        <f>SUM(H31:CA31)</f>
        <v>0</v>
      </c>
      <c r="F31" s="135"/>
      <c r="G31" s="138"/>
      <c r="H31" s="216"/>
      <c r="I31" s="206"/>
      <c r="J31" s="206"/>
      <c r="K31" s="207"/>
      <c r="L31" s="210"/>
      <c r="M31" s="206"/>
      <c r="N31" s="206"/>
      <c r="O31" s="206"/>
      <c r="P31" s="206"/>
      <c r="Q31" s="206"/>
      <c r="R31" s="206"/>
      <c r="S31" s="206"/>
      <c r="T31" s="206"/>
      <c r="U31" s="206"/>
      <c r="V31" s="206"/>
      <c r="W31" s="207"/>
      <c r="X31" s="208"/>
      <c r="Y31" s="206"/>
      <c r="Z31" s="206"/>
      <c r="AA31" s="206"/>
      <c r="AB31" s="206"/>
      <c r="AC31" s="206"/>
      <c r="AD31" s="206"/>
      <c r="AE31" s="206"/>
      <c r="AF31" s="187"/>
      <c r="AG31" s="187"/>
      <c r="AH31" s="187"/>
      <c r="AI31" s="204"/>
      <c r="AJ31" s="199"/>
      <c r="AK31" s="187"/>
      <c r="AL31" s="187"/>
      <c r="AM31" s="187"/>
      <c r="AN31" s="206"/>
      <c r="AO31" s="206"/>
      <c r="AP31" s="206"/>
      <c r="AQ31" s="206"/>
      <c r="AR31" s="206"/>
      <c r="AS31" s="206"/>
      <c r="AT31" s="206"/>
      <c r="AU31" s="207"/>
      <c r="AV31" s="208"/>
      <c r="AW31" s="206"/>
      <c r="AX31" s="206"/>
      <c r="AY31" s="206"/>
      <c r="AZ31" s="206"/>
      <c r="BA31" s="206"/>
      <c r="BB31" s="206"/>
      <c r="BC31" s="206"/>
      <c r="BD31" s="206"/>
      <c r="BE31" s="206"/>
      <c r="BF31" s="206"/>
      <c r="BG31" s="209"/>
      <c r="BH31" s="210"/>
      <c r="BI31" s="206"/>
      <c r="BJ31" s="206"/>
      <c r="BK31" s="206"/>
      <c r="BL31" s="206"/>
      <c r="BM31" s="206"/>
      <c r="BN31" s="206"/>
      <c r="BO31" s="206"/>
      <c r="BP31" s="206"/>
      <c r="BQ31" s="206"/>
      <c r="BR31" s="206"/>
      <c r="BS31" s="207"/>
      <c r="BT31" s="208"/>
      <c r="BU31" s="207"/>
      <c r="BV31" s="82"/>
      <c r="BW31" s="49"/>
      <c r="BX31" s="49"/>
      <c r="BY31" s="49"/>
      <c r="BZ31" s="49"/>
      <c r="CA31" s="50"/>
      <c r="CB31" s="5" t="s">
        <v>0</v>
      </c>
      <c r="CC31" s="60"/>
    </row>
    <row r="32" spans="1:81" s="52" customFormat="1" x14ac:dyDescent="0.2">
      <c r="A32" s="163" t="s">
        <v>4</v>
      </c>
      <c r="B32" s="95"/>
      <c r="C32" s="95"/>
      <c r="D32" s="101"/>
      <c r="E32" s="19"/>
      <c r="F32" s="19"/>
      <c r="G32" s="76"/>
      <c r="H32" s="159"/>
      <c r="I32" s="159"/>
      <c r="J32" s="159"/>
      <c r="K32" s="162"/>
      <c r="L32" s="160"/>
      <c r="M32" s="159"/>
      <c r="N32" s="159"/>
      <c r="O32" s="159"/>
      <c r="P32" s="159"/>
      <c r="Q32" s="159"/>
      <c r="R32" s="159"/>
      <c r="S32" s="159"/>
      <c r="T32" s="159"/>
      <c r="U32" s="159"/>
      <c r="V32" s="220"/>
      <c r="W32" s="221"/>
      <c r="X32" s="222"/>
      <c r="Y32" s="220"/>
      <c r="Z32" s="159"/>
      <c r="AA32" s="159"/>
      <c r="AB32" s="159"/>
      <c r="AC32" s="159"/>
      <c r="AD32" s="159"/>
      <c r="AE32" s="159"/>
      <c r="AF32" s="159"/>
      <c r="AG32" s="159"/>
      <c r="AH32" s="211"/>
      <c r="AI32" s="173"/>
      <c r="AJ32" s="224"/>
      <c r="AK32" s="228"/>
      <c r="AL32" s="175" t="s">
        <v>29</v>
      </c>
      <c r="AM32" s="175"/>
      <c r="AN32" s="175"/>
      <c r="AO32" s="175"/>
      <c r="AP32" s="195" t="s">
        <v>45</v>
      </c>
      <c r="AQ32" s="225"/>
      <c r="AR32" s="174" t="s">
        <v>46</v>
      </c>
      <c r="AS32" s="226"/>
      <c r="AT32" s="195" t="s">
        <v>47</v>
      </c>
      <c r="AU32" s="225"/>
      <c r="AV32" s="161"/>
      <c r="AW32" s="159"/>
      <c r="AX32" s="159"/>
      <c r="AY32" s="159"/>
      <c r="AZ32" s="159"/>
      <c r="BA32" s="159"/>
      <c r="BB32" s="159"/>
      <c r="BC32" s="159"/>
      <c r="BD32" s="159"/>
      <c r="BE32" s="159"/>
      <c r="BF32" s="159"/>
      <c r="BG32" s="170"/>
      <c r="BH32" s="160"/>
      <c r="BI32" s="159"/>
      <c r="BJ32" s="159"/>
      <c r="BK32" s="159"/>
      <c r="BL32" s="159"/>
      <c r="BM32" s="159"/>
      <c r="BN32" s="159"/>
      <c r="BO32" s="159"/>
      <c r="BP32" s="159"/>
      <c r="BQ32" s="159"/>
      <c r="BR32" s="159"/>
      <c r="BS32" s="162"/>
      <c r="BT32" s="161"/>
      <c r="BU32" s="162"/>
      <c r="BV32" s="78"/>
      <c r="BW32" s="22"/>
      <c r="BX32" s="22"/>
      <c r="BY32" s="22"/>
      <c r="BZ32" s="22"/>
      <c r="CA32" s="23"/>
      <c r="CB32" s="5" t="s">
        <v>0</v>
      </c>
      <c r="CC32" s="60"/>
    </row>
    <row r="33" spans="1:81" s="52" customFormat="1" x14ac:dyDescent="0.2">
      <c r="A33" s="239"/>
      <c r="B33" s="240"/>
      <c r="C33" s="177"/>
      <c r="D33" s="98" t="str">
        <f>IF(C33="A",$H$3,IF(C33="B",$J$3,IF(C33="C",$L$3,IF(C33="D",$N$3,IF(C33="E",$P$3,IF(C33="F",$R$3,IF(C33="G",$T$3,IF(C33="3/4G",$V$3,IF(C33="1/2G",$X$3,"")))))))))</f>
        <v/>
      </c>
      <c r="E33" s="31">
        <f>SUM(H33:CA33)</f>
        <v>0</v>
      </c>
      <c r="F33" s="133">
        <f>SUM(E33:E38)</f>
        <v>0</v>
      </c>
      <c r="G33" s="136">
        <f>SUMPRODUCT(D33:D38,E33:E38)</f>
        <v>0</v>
      </c>
      <c r="H33" s="214"/>
      <c r="I33" s="178"/>
      <c r="J33" s="178"/>
      <c r="K33" s="179"/>
      <c r="L33" s="205"/>
      <c r="M33" s="178"/>
      <c r="N33" s="178"/>
      <c r="O33" s="178"/>
      <c r="P33" s="178"/>
      <c r="Q33" s="178"/>
      <c r="R33" s="178"/>
      <c r="S33" s="178"/>
      <c r="T33" s="178"/>
      <c r="U33" s="178"/>
      <c r="V33" s="178"/>
      <c r="W33" s="179"/>
      <c r="X33" s="194"/>
      <c r="Y33" s="178"/>
      <c r="Z33" s="178"/>
      <c r="AA33" s="178"/>
      <c r="AB33" s="178"/>
      <c r="AC33" s="178"/>
      <c r="AD33" s="178"/>
      <c r="AE33" s="178"/>
      <c r="AF33" s="178"/>
      <c r="AG33" s="178"/>
      <c r="AH33" s="178"/>
      <c r="AI33" s="201"/>
      <c r="AJ33" s="205"/>
      <c r="AK33" s="178"/>
      <c r="AL33" s="177"/>
      <c r="AM33" s="177"/>
      <c r="AN33" s="177"/>
      <c r="AO33" s="177"/>
      <c r="AP33" s="177"/>
      <c r="AQ33" s="177"/>
      <c r="AR33" s="177"/>
      <c r="AS33" s="177"/>
      <c r="AT33" s="177"/>
      <c r="AU33" s="193"/>
      <c r="AV33" s="194"/>
      <c r="AW33" s="178"/>
      <c r="AX33" s="178"/>
      <c r="AY33" s="178"/>
      <c r="AZ33" s="178"/>
      <c r="BA33" s="178"/>
      <c r="BB33" s="178"/>
      <c r="BC33" s="178"/>
      <c r="BD33" s="178"/>
      <c r="BE33" s="178"/>
      <c r="BF33" s="178"/>
      <c r="BG33" s="201"/>
      <c r="BH33" s="205"/>
      <c r="BI33" s="178"/>
      <c r="BJ33" s="178"/>
      <c r="BK33" s="178"/>
      <c r="BL33" s="178"/>
      <c r="BM33" s="178"/>
      <c r="BN33" s="178"/>
      <c r="BO33" s="178"/>
      <c r="BP33" s="178"/>
      <c r="BQ33" s="178"/>
      <c r="BR33" s="178"/>
      <c r="BS33" s="179"/>
      <c r="BT33" s="194"/>
      <c r="BU33" s="179"/>
      <c r="BV33" s="80"/>
      <c r="BW33" s="45"/>
      <c r="BX33" s="45"/>
      <c r="BY33" s="45"/>
      <c r="BZ33" s="45"/>
      <c r="CA33" s="46"/>
      <c r="CB33" s="5" t="s">
        <v>0</v>
      </c>
      <c r="CC33" s="60"/>
    </row>
    <row r="34" spans="1:81" s="52" customFormat="1" x14ac:dyDescent="0.2">
      <c r="A34" s="241"/>
      <c r="B34" s="242"/>
      <c r="C34" s="181"/>
      <c r="D34" s="99" t="str">
        <f t="shared" ref="D34:D38" si="4">IF(C34="A",$H$3,IF(C34="B",$J$3,IF(C34="C",$L$3,IF(C34="D",$N$3,IF(C34="E",$P$3,IF(C34="F",$R$3,IF(C34="G",$T$3,IF(C34="3/4G",$V$3,IF(C34="1/2G",$X$3,"")))))))))</f>
        <v/>
      </c>
      <c r="E34" s="32">
        <f>SUM(H34:CA34)</f>
        <v>0</v>
      </c>
      <c r="F34" s="134"/>
      <c r="G34" s="137"/>
      <c r="H34" s="184"/>
      <c r="I34" s="182"/>
      <c r="J34" s="182"/>
      <c r="K34" s="183"/>
      <c r="L34" s="198"/>
      <c r="M34" s="182"/>
      <c r="N34" s="182"/>
      <c r="O34" s="182"/>
      <c r="P34" s="182"/>
      <c r="Q34" s="182"/>
      <c r="R34" s="182"/>
      <c r="S34" s="182"/>
      <c r="T34" s="182"/>
      <c r="U34" s="182"/>
      <c r="V34" s="182"/>
      <c r="W34" s="183"/>
      <c r="X34" s="191"/>
      <c r="Y34" s="182"/>
      <c r="Z34" s="182"/>
      <c r="AA34" s="182"/>
      <c r="AB34" s="182"/>
      <c r="AC34" s="182"/>
      <c r="AD34" s="182"/>
      <c r="AE34" s="182"/>
      <c r="AF34" s="182"/>
      <c r="AG34" s="182"/>
      <c r="AH34" s="182"/>
      <c r="AI34" s="202"/>
      <c r="AJ34" s="198"/>
      <c r="AK34" s="182"/>
      <c r="AL34" s="181"/>
      <c r="AM34" s="181"/>
      <c r="AN34" s="181"/>
      <c r="AO34" s="181"/>
      <c r="AP34" s="181"/>
      <c r="AQ34" s="181"/>
      <c r="AR34" s="181"/>
      <c r="AS34" s="181"/>
      <c r="AT34" s="181"/>
      <c r="AU34" s="185"/>
      <c r="AV34" s="191"/>
      <c r="AW34" s="182"/>
      <c r="AX34" s="182"/>
      <c r="AY34" s="182"/>
      <c r="AZ34" s="182"/>
      <c r="BA34" s="182"/>
      <c r="BB34" s="182"/>
      <c r="BC34" s="182"/>
      <c r="BD34" s="182"/>
      <c r="BE34" s="182"/>
      <c r="BF34" s="182"/>
      <c r="BG34" s="202"/>
      <c r="BH34" s="198"/>
      <c r="BI34" s="182"/>
      <c r="BJ34" s="182"/>
      <c r="BK34" s="182"/>
      <c r="BL34" s="182"/>
      <c r="BM34" s="182"/>
      <c r="BN34" s="182"/>
      <c r="BO34" s="182"/>
      <c r="BP34" s="182"/>
      <c r="BQ34" s="182"/>
      <c r="BR34" s="182"/>
      <c r="BS34" s="183"/>
      <c r="BT34" s="191"/>
      <c r="BU34" s="183"/>
      <c r="BV34" s="81"/>
      <c r="BW34" s="47"/>
      <c r="BX34" s="47"/>
      <c r="BY34" s="47"/>
      <c r="BZ34" s="47"/>
      <c r="CA34" s="48"/>
      <c r="CB34" s="5" t="s">
        <v>0</v>
      </c>
      <c r="CC34" s="60"/>
    </row>
    <row r="35" spans="1:81" s="52" customFormat="1" x14ac:dyDescent="0.2">
      <c r="A35" s="241"/>
      <c r="B35" s="242"/>
      <c r="C35" s="181"/>
      <c r="D35" s="99" t="str">
        <f t="shared" si="4"/>
        <v/>
      </c>
      <c r="E35" s="32">
        <f>SUM(H35:CA35)</f>
        <v>0</v>
      </c>
      <c r="F35" s="134"/>
      <c r="G35" s="137"/>
      <c r="H35" s="184"/>
      <c r="I35" s="182"/>
      <c r="J35" s="182"/>
      <c r="K35" s="183"/>
      <c r="L35" s="198"/>
      <c r="M35" s="182"/>
      <c r="N35" s="182"/>
      <c r="O35" s="182"/>
      <c r="P35" s="182"/>
      <c r="Q35" s="182"/>
      <c r="R35" s="182"/>
      <c r="S35" s="182"/>
      <c r="T35" s="182"/>
      <c r="U35" s="182"/>
      <c r="V35" s="182"/>
      <c r="W35" s="183"/>
      <c r="X35" s="191"/>
      <c r="Y35" s="182"/>
      <c r="Z35" s="182"/>
      <c r="AA35" s="182"/>
      <c r="AB35" s="182"/>
      <c r="AC35" s="182"/>
      <c r="AD35" s="182"/>
      <c r="AE35" s="182"/>
      <c r="AF35" s="182"/>
      <c r="AG35" s="182"/>
      <c r="AH35" s="182"/>
      <c r="AI35" s="202"/>
      <c r="AJ35" s="198"/>
      <c r="AK35" s="182"/>
      <c r="AL35" s="181"/>
      <c r="AM35" s="181"/>
      <c r="AN35" s="181"/>
      <c r="AO35" s="181"/>
      <c r="AP35" s="181"/>
      <c r="AQ35" s="181"/>
      <c r="AR35" s="181"/>
      <c r="AS35" s="181"/>
      <c r="AT35" s="181"/>
      <c r="AU35" s="185"/>
      <c r="AV35" s="191"/>
      <c r="AW35" s="182"/>
      <c r="AX35" s="182"/>
      <c r="AY35" s="182"/>
      <c r="AZ35" s="182"/>
      <c r="BA35" s="182"/>
      <c r="BB35" s="182"/>
      <c r="BC35" s="182"/>
      <c r="BD35" s="182"/>
      <c r="BE35" s="182"/>
      <c r="BF35" s="182"/>
      <c r="BG35" s="202"/>
      <c r="BH35" s="198"/>
      <c r="BI35" s="182"/>
      <c r="BJ35" s="182"/>
      <c r="BK35" s="182"/>
      <c r="BL35" s="182"/>
      <c r="BM35" s="182"/>
      <c r="BN35" s="182"/>
      <c r="BO35" s="182"/>
      <c r="BP35" s="182"/>
      <c r="BQ35" s="182"/>
      <c r="BR35" s="182"/>
      <c r="BS35" s="183"/>
      <c r="BT35" s="191"/>
      <c r="BU35" s="183"/>
      <c r="BV35" s="81"/>
      <c r="BW35" s="47"/>
      <c r="BX35" s="47"/>
      <c r="BY35" s="47"/>
      <c r="BZ35" s="47"/>
      <c r="CA35" s="48"/>
      <c r="CB35" s="5" t="s">
        <v>0</v>
      </c>
      <c r="CC35" s="60"/>
    </row>
    <row r="36" spans="1:81" s="52" customFormat="1" x14ac:dyDescent="0.2">
      <c r="A36" s="241"/>
      <c r="B36" s="242"/>
      <c r="C36" s="181"/>
      <c r="D36" s="99" t="str">
        <f t="shared" si="4"/>
        <v/>
      </c>
      <c r="E36" s="32">
        <f>SUM(H36:CA36)</f>
        <v>0</v>
      </c>
      <c r="F36" s="134"/>
      <c r="G36" s="137"/>
      <c r="H36" s="184"/>
      <c r="I36" s="182"/>
      <c r="J36" s="182"/>
      <c r="K36" s="183"/>
      <c r="L36" s="198"/>
      <c r="M36" s="182"/>
      <c r="N36" s="182"/>
      <c r="O36" s="182"/>
      <c r="P36" s="182"/>
      <c r="Q36" s="182"/>
      <c r="R36" s="182"/>
      <c r="S36" s="182"/>
      <c r="T36" s="182"/>
      <c r="U36" s="182"/>
      <c r="V36" s="182"/>
      <c r="W36" s="183"/>
      <c r="X36" s="191"/>
      <c r="Y36" s="182"/>
      <c r="Z36" s="182"/>
      <c r="AA36" s="182"/>
      <c r="AB36" s="182"/>
      <c r="AC36" s="182"/>
      <c r="AD36" s="182"/>
      <c r="AE36" s="182"/>
      <c r="AF36" s="182"/>
      <c r="AG36" s="182"/>
      <c r="AH36" s="182"/>
      <c r="AI36" s="202"/>
      <c r="AJ36" s="198"/>
      <c r="AK36" s="182"/>
      <c r="AL36" s="181"/>
      <c r="AM36" s="181"/>
      <c r="AN36" s="181"/>
      <c r="AO36" s="181"/>
      <c r="AP36" s="181"/>
      <c r="AQ36" s="181"/>
      <c r="AR36" s="181"/>
      <c r="AS36" s="181"/>
      <c r="AT36" s="181"/>
      <c r="AU36" s="185"/>
      <c r="AV36" s="191"/>
      <c r="AW36" s="182"/>
      <c r="AX36" s="182"/>
      <c r="AY36" s="182"/>
      <c r="AZ36" s="182"/>
      <c r="BA36" s="182"/>
      <c r="BB36" s="182"/>
      <c r="BC36" s="182"/>
      <c r="BD36" s="182"/>
      <c r="BE36" s="182"/>
      <c r="BF36" s="182"/>
      <c r="BG36" s="202"/>
      <c r="BH36" s="198"/>
      <c r="BI36" s="182"/>
      <c r="BJ36" s="182"/>
      <c r="BK36" s="182"/>
      <c r="BL36" s="182"/>
      <c r="BM36" s="182"/>
      <c r="BN36" s="182"/>
      <c r="BO36" s="182"/>
      <c r="BP36" s="182"/>
      <c r="BQ36" s="182"/>
      <c r="BR36" s="182"/>
      <c r="BS36" s="183"/>
      <c r="BT36" s="191"/>
      <c r="BU36" s="183"/>
      <c r="BV36" s="81"/>
      <c r="BW36" s="47"/>
      <c r="BX36" s="47"/>
      <c r="BY36" s="47"/>
      <c r="BZ36" s="47"/>
      <c r="CA36" s="48"/>
      <c r="CB36" s="5" t="s">
        <v>0</v>
      </c>
      <c r="CC36" s="60"/>
    </row>
    <row r="37" spans="1:81" s="52" customFormat="1" x14ac:dyDescent="0.2">
      <c r="A37" s="241"/>
      <c r="B37" s="242"/>
      <c r="C37" s="181"/>
      <c r="D37" s="99" t="str">
        <f t="shared" si="4"/>
        <v/>
      </c>
      <c r="E37" s="32">
        <f>SUM(H37:CA37)</f>
        <v>0</v>
      </c>
      <c r="F37" s="134"/>
      <c r="G37" s="137"/>
      <c r="H37" s="184"/>
      <c r="I37" s="182"/>
      <c r="J37" s="182"/>
      <c r="K37" s="183"/>
      <c r="L37" s="198"/>
      <c r="M37" s="182"/>
      <c r="N37" s="182"/>
      <c r="O37" s="182"/>
      <c r="P37" s="182"/>
      <c r="Q37" s="182"/>
      <c r="R37" s="182"/>
      <c r="S37" s="182"/>
      <c r="T37" s="182"/>
      <c r="U37" s="182"/>
      <c r="V37" s="182"/>
      <c r="W37" s="183"/>
      <c r="X37" s="191"/>
      <c r="Y37" s="182"/>
      <c r="Z37" s="182"/>
      <c r="AA37" s="182"/>
      <c r="AB37" s="182"/>
      <c r="AC37" s="182"/>
      <c r="AD37" s="182"/>
      <c r="AE37" s="182"/>
      <c r="AF37" s="182"/>
      <c r="AG37" s="182"/>
      <c r="AH37" s="182"/>
      <c r="AI37" s="202"/>
      <c r="AJ37" s="198"/>
      <c r="AK37" s="182"/>
      <c r="AL37" s="181"/>
      <c r="AM37" s="181"/>
      <c r="AN37" s="181"/>
      <c r="AO37" s="181"/>
      <c r="AP37" s="181"/>
      <c r="AQ37" s="181"/>
      <c r="AR37" s="181"/>
      <c r="AS37" s="181"/>
      <c r="AT37" s="181"/>
      <c r="AU37" s="185"/>
      <c r="AV37" s="191"/>
      <c r="AW37" s="182"/>
      <c r="AX37" s="182"/>
      <c r="AY37" s="182"/>
      <c r="AZ37" s="182"/>
      <c r="BA37" s="182"/>
      <c r="BB37" s="182"/>
      <c r="BC37" s="182"/>
      <c r="BD37" s="182"/>
      <c r="BE37" s="182"/>
      <c r="BF37" s="182"/>
      <c r="BG37" s="202"/>
      <c r="BH37" s="198"/>
      <c r="BI37" s="182"/>
      <c r="BJ37" s="182"/>
      <c r="BK37" s="182"/>
      <c r="BL37" s="182"/>
      <c r="BM37" s="182"/>
      <c r="BN37" s="182"/>
      <c r="BO37" s="182"/>
      <c r="BP37" s="182"/>
      <c r="BQ37" s="182"/>
      <c r="BR37" s="182"/>
      <c r="BS37" s="183"/>
      <c r="BT37" s="191"/>
      <c r="BU37" s="183"/>
      <c r="BV37" s="81"/>
      <c r="BW37" s="47"/>
      <c r="BX37" s="47"/>
      <c r="BY37" s="47"/>
      <c r="BZ37" s="47"/>
      <c r="CA37" s="48"/>
      <c r="CB37" s="5" t="s">
        <v>0</v>
      </c>
      <c r="CC37" s="60"/>
    </row>
    <row r="38" spans="1:81" s="52" customFormat="1" x14ac:dyDescent="0.2">
      <c r="A38" s="243"/>
      <c r="B38" s="244"/>
      <c r="C38" s="187"/>
      <c r="D38" s="100" t="str">
        <f t="shared" si="4"/>
        <v/>
      </c>
      <c r="E38" s="33">
        <f>SUM(H38:CA38)</f>
        <v>0</v>
      </c>
      <c r="F38" s="135"/>
      <c r="G38" s="138"/>
      <c r="H38" s="216"/>
      <c r="I38" s="206"/>
      <c r="J38" s="206"/>
      <c r="K38" s="207"/>
      <c r="L38" s="210"/>
      <c r="M38" s="206"/>
      <c r="N38" s="206"/>
      <c r="O38" s="206"/>
      <c r="P38" s="206"/>
      <c r="Q38" s="206"/>
      <c r="R38" s="206"/>
      <c r="S38" s="206"/>
      <c r="T38" s="206"/>
      <c r="U38" s="206"/>
      <c r="V38" s="206"/>
      <c r="W38" s="207"/>
      <c r="X38" s="208"/>
      <c r="Y38" s="206"/>
      <c r="Z38" s="206"/>
      <c r="AA38" s="206"/>
      <c r="AB38" s="206"/>
      <c r="AC38" s="206"/>
      <c r="AD38" s="206"/>
      <c r="AE38" s="206"/>
      <c r="AF38" s="206"/>
      <c r="AG38" s="206"/>
      <c r="AH38" s="206"/>
      <c r="AI38" s="209"/>
      <c r="AJ38" s="210"/>
      <c r="AK38" s="206"/>
      <c r="AL38" s="187"/>
      <c r="AM38" s="187"/>
      <c r="AN38" s="187"/>
      <c r="AO38" s="187"/>
      <c r="AP38" s="187"/>
      <c r="AQ38" s="187"/>
      <c r="AR38" s="187"/>
      <c r="AS38" s="187"/>
      <c r="AT38" s="187"/>
      <c r="AU38" s="188"/>
      <c r="AV38" s="208"/>
      <c r="AW38" s="206"/>
      <c r="AX38" s="206"/>
      <c r="AY38" s="206"/>
      <c r="AZ38" s="206"/>
      <c r="BA38" s="206"/>
      <c r="BB38" s="206"/>
      <c r="BC38" s="206"/>
      <c r="BD38" s="206"/>
      <c r="BE38" s="206"/>
      <c r="BF38" s="206"/>
      <c r="BG38" s="209"/>
      <c r="BH38" s="210"/>
      <c r="BI38" s="206"/>
      <c r="BJ38" s="206"/>
      <c r="BK38" s="206"/>
      <c r="BL38" s="206"/>
      <c r="BM38" s="206"/>
      <c r="BN38" s="206"/>
      <c r="BO38" s="206"/>
      <c r="BP38" s="206"/>
      <c r="BQ38" s="206"/>
      <c r="BR38" s="206"/>
      <c r="BS38" s="207"/>
      <c r="BT38" s="208"/>
      <c r="BU38" s="207"/>
      <c r="BV38" s="82"/>
      <c r="BW38" s="49"/>
      <c r="BX38" s="49"/>
      <c r="BY38" s="49"/>
      <c r="BZ38" s="49"/>
      <c r="CA38" s="50"/>
      <c r="CB38" s="5" t="s">
        <v>0</v>
      </c>
      <c r="CC38" s="60"/>
    </row>
    <row r="39" spans="1:81" s="52" customFormat="1" x14ac:dyDescent="0.2">
      <c r="A39" s="163" t="s">
        <v>5</v>
      </c>
      <c r="B39" s="95"/>
      <c r="C39" s="95"/>
      <c r="D39" s="101"/>
      <c r="E39" s="19"/>
      <c r="F39" s="19"/>
      <c r="G39" s="76"/>
      <c r="H39" s="159"/>
      <c r="I39" s="159"/>
      <c r="J39" s="159"/>
      <c r="K39" s="162"/>
      <c r="L39" s="160"/>
      <c r="M39" s="159"/>
      <c r="N39" s="159"/>
      <c r="O39" s="159"/>
      <c r="P39" s="159"/>
      <c r="Q39" s="159"/>
      <c r="R39" s="159"/>
      <c r="S39" s="159"/>
      <c r="T39" s="159"/>
      <c r="U39" s="159"/>
      <c r="V39" s="159"/>
      <c r="W39" s="162"/>
      <c r="X39" s="161"/>
      <c r="Y39" s="159"/>
      <c r="Z39" s="159"/>
      <c r="AA39" s="159"/>
      <c r="AB39" s="159"/>
      <c r="AC39" s="159"/>
      <c r="AD39" s="159"/>
      <c r="AE39" s="159"/>
      <c r="AF39" s="159"/>
      <c r="AG39" s="159"/>
      <c r="AH39" s="159"/>
      <c r="AI39" s="170"/>
      <c r="AJ39" s="160"/>
      <c r="AK39" s="159"/>
      <c r="AL39" s="159"/>
      <c r="AM39" s="159"/>
      <c r="AN39" s="211"/>
      <c r="AO39" s="211"/>
      <c r="AP39" s="211"/>
      <c r="AQ39" s="211"/>
      <c r="AR39" s="159"/>
      <c r="AS39" s="159"/>
      <c r="AT39" s="170"/>
      <c r="AU39" s="174" t="s">
        <v>30</v>
      </c>
      <c r="AV39" s="175"/>
      <c r="AW39" s="175"/>
      <c r="AX39" s="226"/>
      <c r="AY39" s="161"/>
      <c r="AZ39" s="159"/>
      <c r="BA39" s="159"/>
      <c r="BB39" s="159"/>
      <c r="BC39" s="159"/>
      <c r="BD39" s="159"/>
      <c r="BE39" s="159"/>
      <c r="BF39" s="159"/>
      <c r="BG39" s="170"/>
      <c r="BH39" s="160"/>
      <c r="BI39" s="159"/>
      <c r="BJ39" s="159"/>
      <c r="BK39" s="159"/>
      <c r="BL39" s="159"/>
      <c r="BM39" s="159"/>
      <c r="BN39" s="159"/>
      <c r="BO39" s="159"/>
      <c r="BP39" s="159"/>
      <c r="BQ39" s="159"/>
      <c r="BR39" s="159"/>
      <c r="BS39" s="162"/>
      <c r="BT39" s="161"/>
      <c r="BU39" s="162"/>
      <c r="BV39" s="83"/>
      <c r="BW39" s="20"/>
      <c r="BX39" s="20"/>
      <c r="BY39" s="20"/>
      <c r="BZ39" s="20"/>
      <c r="CA39" s="21"/>
      <c r="CB39" s="5" t="s">
        <v>0</v>
      </c>
      <c r="CC39" s="60"/>
    </row>
    <row r="40" spans="1:81" s="52" customFormat="1" x14ac:dyDescent="0.2">
      <c r="A40" s="239"/>
      <c r="B40" s="240"/>
      <c r="C40" s="177"/>
      <c r="D40" s="98" t="str">
        <f>IF(C40="A",$H$3,IF(C40="B",$J$3,IF(C40="C",$L$3,IF(C40="D",$N$3,IF(C40="E",$P$3,IF(C40="F",$R$3,IF(C40="G",$T$3,IF(C40="3/4G",$V$3,IF(C40="1/2G",$X$3,"")))))))))</f>
        <v/>
      </c>
      <c r="E40" s="31">
        <f>SUM(H40:CA40)</f>
        <v>0</v>
      </c>
      <c r="F40" s="133">
        <f>SUM(E40:E45)</f>
        <v>0</v>
      </c>
      <c r="G40" s="136">
        <f>SUMPRODUCT(D40:D45,E40:E45)</f>
        <v>0</v>
      </c>
      <c r="H40" s="214"/>
      <c r="I40" s="178"/>
      <c r="J40" s="178"/>
      <c r="K40" s="179"/>
      <c r="L40" s="205"/>
      <c r="M40" s="178"/>
      <c r="N40" s="178"/>
      <c r="O40" s="178"/>
      <c r="P40" s="178"/>
      <c r="Q40" s="178"/>
      <c r="R40" s="178"/>
      <c r="S40" s="178"/>
      <c r="T40" s="178"/>
      <c r="U40" s="178"/>
      <c r="V40" s="178"/>
      <c r="W40" s="179"/>
      <c r="X40" s="194"/>
      <c r="Y40" s="178"/>
      <c r="Z40" s="178"/>
      <c r="AA40" s="178"/>
      <c r="AB40" s="178"/>
      <c r="AC40" s="178"/>
      <c r="AD40" s="178"/>
      <c r="AE40" s="178"/>
      <c r="AF40" s="178"/>
      <c r="AG40" s="178"/>
      <c r="AH40" s="178"/>
      <c r="AI40" s="201"/>
      <c r="AJ40" s="205"/>
      <c r="AK40" s="178"/>
      <c r="AL40" s="178"/>
      <c r="AM40" s="178"/>
      <c r="AN40" s="178"/>
      <c r="AO40" s="178"/>
      <c r="AP40" s="178"/>
      <c r="AQ40" s="178"/>
      <c r="AR40" s="178"/>
      <c r="AS40" s="178"/>
      <c r="AT40" s="178"/>
      <c r="AU40" s="193"/>
      <c r="AV40" s="189"/>
      <c r="AW40" s="177"/>
      <c r="AX40" s="177"/>
      <c r="AY40" s="178"/>
      <c r="AZ40" s="178"/>
      <c r="BA40" s="178"/>
      <c r="BB40" s="178"/>
      <c r="BC40" s="178"/>
      <c r="BD40" s="178"/>
      <c r="BE40" s="178"/>
      <c r="BF40" s="178"/>
      <c r="BG40" s="201"/>
      <c r="BH40" s="205"/>
      <c r="BI40" s="178"/>
      <c r="BJ40" s="178"/>
      <c r="BK40" s="178"/>
      <c r="BL40" s="178"/>
      <c r="BM40" s="178"/>
      <c r="BN40" s="178"/>
      <c r="BO40" s="178"/>
      <c r="BP40" s="178"/>
      <c r="BQ40" s="178"/>
      <c r="BR40" s="178"/>
      <c r="BS40" s="179"/>
      <c r="BT40" s="194"/>
      <c r="BU40" s="179"/>
      <c r="BV40" s="80"/>
      <c r="BW40" s="45"/>
      <c r="BX40" s="45"/>
      <c r="BY40" s="45"/>
      <c r="BZ40" s="45"/>
      <c r="CA40" s="46"/>
      <c r="CB40" s="5" t="s">
        <v>0</v>
      </c>
      <c r="CC40" s="60"/>
    </row>
    <row r="41" spans="1:81" s="52" customFormat="1" x14ac:dyDescent="0.2">
      <c r="A41" s="241"/>
      <c r="B41" s="242"/>
      <c r="C41" s="181"/>
      <c r="D41" s="99" t="str">
        <f t="shared" ref="D41:D45" si="5">IF(C41="A",$H$3,IF(C41="B",$J$3,IF(C41="C",$L$3,IF(C41="D",$N$3,IF(C41="E",$P$3,IF(C41="F",$R$3,IF(C41="G",$T$3,IF(C41="3/4G",$V$3,IF(C41="1/2G",$X$3,"")))))))))</f>
        <v/>
      </c>
      <c r="E41" s="32">
        <f>SUM(H41:CA41)</f>
        <v>0</v>
      </c>
      <c r="F41" s="134"/>
      <c r="G41" s="137"/>
      <c r="H41" s="184"/>
      <c r="I41" s="182"/>
      <c r="J41" s="182"/>
      <c r="K41" s="183"/>
      <c r="L41" s="198"/>
      <c r="M41" s="182"/>
      <c r="N41" s="182"/>
      <c r="O41" s="182"/>
      <c r="P41" s="182"/>
      <c r="Q41" s="182"/>
      <c r="R41" s="182"/>
      <c r="S41" s="182"/>
      <c r="T41" s="182"/>
      <c r="U41" s="182"/>
      <c r="V41" s="182"/>
      <c r="W41" s="183"/>
      <c r="X41" s="191"/>
      <c r="Y41" s="182"/>
      <c r="Z41" s="182"/>
      <c r="AA41" s="182"/>
      <c r="AB41" s="182"/>
      <c r="AC41" s="182"/>
      <c r="AD41" s="182"/>
      <c r="AE41" s="182"/>
      <c r="AF41" s="182"/>
      <c r="AG41" s="182"/>
      <c r="AH41" s="182"/>
      <c r="AI41" s="202"/>
      <c r="AJ41" s="198"/>
      <c r="AK41" s="182"/>
      <c r="AL41" s="182"/>
      <c r="AM41" s="182"/>
      <c r="AN41" s="182"/>
      <c r="AO41" s="182"/>
      <c r="AP41" s="182"/>
      <c r="AQ41" s="182"/>
      <c r="AR41" s="182"/>
      <c r="AS41" s="182"/>
      <c r="AT41" s="182"/>
      <c r="AU41" s="185"/>
      <c r="AV41" s="190"/>
      <c r="AW41" s="181"/>
      <c r="AX41" s="181"/>
      <c r="AY41" s="182"/>
      <c r="AZ41" s="182"/>
      <c r="BA41" s="182"/>
      <c r="BB41" s="182"/>
      <c r="BC41" s="182"/>
      <c r="BD41" s="182"/>
      <c r="BE41" s="182"/>
      <c r="BF41" s="182"/>
      <c r="BG41" s="202"/>
      <c r="BH41" s="198"/>
      <c r="BI41" s="182"/>
      <c r="BJ41" s="182"/>
      <c r="BK41" s="182"/>
      <c r="BL41" s="182"/>
      <c r="BM41" s="182"/>
      <c r="BN41" s="182"/>
      <c r="BO41" s="182"/>
      <c r="BP41" s="182"/>
      <c r="BQ41" s="182"/>
      <c r="BR41" s="182"/>
      <c r="BS41" s="183"/>
      <c r="BT41" s="191"/>
      <c r="BU41" s="183"/>
      <c r="BV41" s="81"/>
      <c r="BW41" s="47"/>
      <c r="BX41" s="47"/>
      <c r="BY41" s="47"/>
      <c r="BZ41" s="47"/>
      <c r="CA41" s="48"/>
      <c r="CB41" s="5" t="s">
        <v>0</v>
      </c>
      <c r="CC41" s="60"/>
    </row>
    <row r="42" spans="1:81" s="52" customFormat="1" x14ac:dyDescent="0.2">
      <c r="A42" s="241"/>
      <c r="B42" s="242"/>
      <c r="C42" s="181"/>
      <c r="D42" s="99" t="str">
        <f t="shared" si="5"/>
        <v/>
      </c>
      <c r="E42" s="32">
        <f>SUM(H42:CA42)</f>
        <v>0</v>
      </c>
      <c r="F42" s="134"/>
      <c r="G42" s="137"/>
      <c r="H42" s="184"/>
      <c r="I42" s="182"/>
      <c r="J42" s="182"/>
      <c r="K42" s="183"/>
      <c r="L42" s="198"/>
      <c r="M42" s="182"/>
      <c r="N42" s="182"/>
      <c r="O42" s="182"/>
      <c r="P42" s="182"/>
      <c r="Q42" s="182"/>
      <c r="R42" s="182"/>
      <c r="S42" s="182"/>
      <c r="T42" s="182"/>
      <c r="U42" s="182"/>
      <c r="V42" s="182"/>
      <c r="W42" s="183"/>
      <c r="X42" s="191"/>
      <c r="Y42" s="182"/>
      <c r="Z42" s="182"/>
      <c r="AA42" s="182"/>
      <c r="AB42" s="182"/>
      <c r="AC42" s="182"/>
      <c r="AD42" s="182"/>
      <c r="AE42" s="182"/>
      <c r="AF42" s="182"/>
      <c r="AG42" s="182"/>
      <c r="AH42" s="182"/>
      <c r="AI42" s="202"/>
      <c r="AJ42" s="198"/>
      <c r="AK42" s="182"/>
      <c r="AL42" s="182"/>
      <c r="AM42" s="182"/>
      <c r="AN42" s="182"/>
      <c r="AO42" s="182"/>
      <c r="AP42" s="182"/>
      <c r="AQ42" s="182"/>
      <c r="AR42" s="182"/>
      <c r="AS42" s="182"/>
      <c r="AT42" s="182"/>
      <c r="AU42" s="185"/>
      <c r="AV42" s="190"/>
      <c r="AW42" s="181"/>
      <c r="AX42" s="181"/>
      <c r="AY42" s="182"/>
      <c r="AZ42" s="182"/>
      <c r="BA42" s="182"/>
      <c r="BB42" s="182"/>
      <c r="BC42" s="182"/>
      <c r="BD42" s="182"/>
      <c r="BE42" s="182"/>
      <c r="BF42" s="182"/>
      <c r="BG42" s="202"/>
      <c r="BH42" s="198"/>
      <c r="BI42" s="182"/>
      <c r="BJ42" s="182"/>
      <c r="BK42" s="182"/>
      <c r="BL42" s="182"/>
      <c r="BM42" s="182"/>
      <c r="BN42" s="182"/>
      <c r="BO42" s="182"/>
      <c r="BP42" s="182"/>
      <c r="BQ42" s="182"/>
      <c r="BR42" s="182"/>
      <c r="BS42" s="183"/>
      <c r="BT42" s="191"/>
      <c r="BU42" s="183"/>
      <c r="BV42" s="81"/>
      <c r="BW42" s="47"/>
      <c r="BX42" s="47"/>
      <c r="BY42" s="47"/>
      <c r="BZ42" s="47"/>
      <c r="CA42" s="48"/>
      <c r="CB42" s="5" t="s">
        <v>0</v>
      </c>
      <c r="CC42" s="60"/>
    </row>
    <row r="43" spans="1:81" s="52" customFormat="1" x14ac:dyDescent="0.2">
      <c r="A43" s="241"/>
      <c r="B43" s="242"/>
      <c r="C43" s="181"/>
      <c r="D43" s="99" t="str">
        <f t="shared" si="5"/>
        <v/>
      </c>
      <c r="E43" s="32">
        <f>SUM(H43:CA43)</f>
        <v>0</v>
      </c>
      <c r="F43" s="134"/>
      <c r="G43" s="137"/>
      <c r="H43" s="184"/>
      <c r="I43" s="182"/>
      <c r="J43" s="182"/>
      <c r="K43" s="183"/>
      <c r="L43" s="198"/>
      <c r="M43" s="182"/>
      <c r="N43" s="182"/>
      <c r="O43" s="182"/>
      <c r="P43" s="182"/>
      <c r="Q43" s="182"/>
      <c r="R43" s="182"/>
      <c r="S43" s="182"/>
      <c r="T43" s="182"/>
      <c r="U43" s="182"/>
      <c r="V43" s="182"/>
      <c r="W43" s="183"/>
      <c r="X43" s="191"/>
      <c r="Y43" s="182"/>
      <c r="Z43" s="182"/>
      <c r="AA43" s="182"/>
      <c r="AB43" s="182"/>
      <c r="AC43" s="182"/>
      <c r="AD43" s="182"/>
      <c r="AE43" s="182"/>
      <c r="AF43" s="182"/>
      <c r="AG43" s="182"/>
      <c r="AH43" s="182"/>
      <c r="AI43" s="202"/>
      <c r="AJ43" s="198"/>
      <c r="AK43" s="182"/>
      <c r="AL43" s="182"/>
      <c r="AM43" s="182"/>
      <c r="AN43" s="182"/>
      <c r="AO43" s="182"/>
      <c r="AP43" s="182"/>
      <c r="AQ43" s="182"/>
      <c r="AR43" s="182"/>
      <c r="AS43" s="182"/>
      <c r="AT43" s="182"/>
      <c r="AU43" s="185"/>
      <c r="AV43" s="190"/>
      <c r="AW43" s="181"/>
      <c r="AX43" s="181"/>
      <c r="AY43" s="182"/>
      <c r="AZ43" s="182"/>
      <c r="BA43" s="182"/>
      <c r="BB43" s="182"/>
      <c r="BC43" s="182"/>
      <c r="BD43" s="182"/>
      <c r="BE43" s="182"/>
      <c r="BF43" s="182"/>
      <c r="BG43" s="202"/>
      <c r="BH43" s="198"/>
      <c r="BI43" s="182"/>
      <c r="BJ43" s="182"/>
      <c r="BK43" s="182"/>
      <c r="BL43" s="182"/>
      <c r="BM43" s="182"/>
      <c r="BN43" s="182"/>
      <c r="BO43" s="182"/>
      <c r="BP43" s="182"/>
      <c r="BQ43" s="182"/>
      <c r="BR43" s="182"/>
      <c r="BS43" s="183"/>
      <c r="BT43" s="191"/>
      <c r="BU43" s="183"/>
      <c r="BV43" s="81"/>
      <c r="BW43" s="47"/>
      <c r="BX43" s="47"/>
      <c r="BY43" s="47"/>
      <c r="BZ43" s="47"/>
      <c r="CA43" s="48"/>
      <c r="CB43" s="5" t="s">
        <v>0</v>
      </c>
      <c r="CC43" s="60"/>
    </row>
    <row r="44" spans="1:81" s="52" customFormat="1" x14ac:dyDescent="0.2">
      <c r="A44" s="241"/>
      <c r="B44" s="242"/>
      <c r="C44" s="181"/>
      <c r="D44" s="99" t="str">
        <f t="shared" si="5"/>
        <v/>
      </c>
      <c r="E44" s="32">
        <f>SUM(H44:CA44)</f>
        <v>0</v>
      </c>
      <c r="F44" s="134"/>
      <c r="G44" s="137"/>
      <c r="H44" s="184"/>
      <c r="I44" s="182"/>
      <c r="J44" s="182"/>
      <c r="K44" s="183"/>
      <c r="L44" s="198"/>
      <c r="M44" s="182"/>
      <c r="N44" s="182"/>
      <c r="O44" s="182"/>
      <c r="P44" s="182"/>
      <c r="Q44" s="182"/>
      <c r="R44" s="182"/>
      <c r="S44" s="182"/>
      <c r="T44" s="182"/>
      <c r="U44" s="182"/>
      <c r="V44" s="182"/>
      <c r="W44" s="183"/>
      <c r="X44" s="191"/>
      <c r="Y44" s="182"/>
      <c r="Z44" s="182"/>
      <c r="AA44" s="182"/>
      <c r="AB44" s="182"/>
      <c r="AC44" s="182"/>
      <c r="AD44" s="182"/>
      <c r="AE44" s="182"/>
      <c r="AF44" s="182"/>
      <c r="AG44" s="182"/>
      <c r="AH44" s="182"/>
      <c r="AI44" s="202"/>
      <c r="AJ44" s="198"/>
      <c r="AK44" s="182"/>
      <c r="AL44" s="182"/>
      <c r="AM44" s="182"/>
      <c r="AN44" s="182"/>
      <c r="AO44" s="182"/>
      <c r="AP44" s="182"/>
      <c r="AQ44" s="182"/>
      <c r="AR44" s="182"/>
      <c r="AS44" s="182"/>
      <c r="AT44" s="182"/>
      <c r="AU44" s="185"/>
      <c r="AV44" s="190"/>
      <c r="AW44" s="181"/>
      <c r="AX44" s="181"/>
      <c r="AY44" s="182"/>
      <c r="AZ44" s="182"/>
      <c r="BA44" s="182"/>
      <c r="BB44" s="182"/>
      <c r="BC44" s="182"/>
      <c r="BD44" s="182"/>
      <c r="BE44" s="182"/>
      <c r="BF44" s="182"/>
      <c r="BG44" s="202"/>
      <c r="BH44" s="198"/>
      <c r="BI44" s="182"/>
      <c r="BJ44" s="182"/>
      <c r="BK44" s="182"/>
      <c r="BL44" s="182"/>
      <c r="BM44" s="182"/>
      <c r="BN44" s="182"/>
      <c r="BO44" s="182"/>
      <c r="BP44" s="182"/>
      <c r="BQ44" s="182"/>
      <c r="BR44" s="182"/>
      <c r="BS44" s="183"/>
      <c r="BT44" s="191"/>
      <c r="BU44" s="183"/>
      <c r="BV44" s="81"/>
      <c r="BW44" s="47"/>
      <c r="BX44" s="47"/>
      <c r="BY44" s="47"/>
      <c r="BZ44" s="47"/>
      <c r="CA44" s="48"/>
      <c r="CB44" s="5" t="s">
        <v>0</v>
      </c>
      <c r="CC44" s="60"/>
    </row>
    <row r="45" spans="1:81" s="52" customFormat="1" x14ac:dyDescent="0.2">
      <c r="A45" s="243"/>
      <c r="B45" s="244"/>
      <c r="C45" s="187"/>
      <c r="D45" s="100" t="str">
        <f t="shared" si="5"/>
        <v/>
      </c>
      <c r="E45" s="33">
        <f>SUM(H45:CA45)</f>
        <v>0</v>
      </c>
      <c r="F45" s="135"/>
      <c r="G45" s="138"/>
      <c r="H45" s="216"/>
      <c r="I45" s="206"/>
      <c r="J45" s="206"/>
      <c r="K45" s="207"/>
      <c r="L45" s="210"/>
      <c r="M45" s="206"/>
      <c r="N45" s="206"/>
      <c r="O45" s="206"/>
      <c r="P45" s="206"/>
      <c r="Q45" s="206"/>
      <c r="R45" s="206"/>
      <c r="S45" s="206"/>
      <c r="T45" s="206"/>
      <c r="U45" s="206"/>
      <c r="V45" s="206"/>
      <c r="W45" s="207"/>
      <c r="X45" s="208"/>
      <c r="Y45" s="206"/>
      <c r="Z45" s="206"/>
      <c r="AA45" s="206"/>
      <c r="AB45" s="206"/>
      <c r="AC45" s="206"/>
      <c r="AD45" s="206"/>
      <c r="AE45" s="206"/>
      <c r="AF45" s="206"/>
      <c r="AG45" s="206"/>
      <c r="AH45" s="206"/>
      <c r="AI45" s="209"/>
      <c r="AJ45" s="210"/>
      <c r="AK45" s="206"/>
      <c r="AL45" s="206"/>
      <c r="AM45" s="206"/>
      <c r="AN45" s="206"/>
      <c r="AO45" s="206"/>
      <c r="AP45" s="206"/>
      <c r="AQ45" s="206"/>
      <c r="AR45" s="206"/>
      <c r="AS45" s="206"/>
      <c r="AT45" s="206"/>
      <c r="AU45" s="188"/>
      <c r="AV45" s="192"/>
      <c r="AW45" s="187"/>
      <c r="AX45" s="187"/>
      <c r="AY45" s="206"/>
      <c r="AZ45" s="206"/>
      <c r="BA45" s="206"/>
      <c r="BB45" s="206"/>
      <c r="BC45" s="206"/>
      <c r="BD45" s="206"/>
      <c r="BE45" s="206"/>
      <c r="BF45" s="206"/>
      <c r="BG45" s="209"/>
      <c r="BH45" s="210"/>
      <c r="BI45" s="206"/>
      <c r="BJ45" s="206"/>
      <c r="BK45" s="206"/>
      <c r="BL45" s="206"/>
      <c r="BM45" s="206"/>
      <c r="BN45" s="206"/>
      <c r="BO45" s="206"/>
      <c r="BP45" s="206"/>
      <c r="BQ45" s="206"/>
      <c r="BR45" s="206"/>
      <c r="BS45" s="207"/>
      <c r="BT45" s="208"/>
      <c r="BU45" s="207"/>
      <c r="BV45" s="82"/>
      <c r="BW45" s="49"/>
      <c r="BX45" s="49"/>
      <c r="BY45" s="49"/>
      <c r="BZ45" s="49"/>
      <c r="CA45" s="50"/>
      <c r="CB45" s="5" t="s">
        <v>0</v>
      </c>
      <c r="CC45" s="60"/>
    </row>
    <row r="46" spans="1:81" s="52" customFormat="1" x14ac:dyDescent="0.2">
      <c r="A46" s="163" t="s">
        <v>7</v>
      </c>
      <c r="B46" s="95"/>
      <c r="C46" s="95"/>
      <c r="D46" s="101"/>
      <c r="E46" s="19"/>
      <c r="F46" s="19"/>
      <c r="G46" s="76"/>
      <c r="H46" s="159"/>
      <c r="I46" s="159"/>
      <c r="J46" s="159"/>
      <c r="K46" s="217"/>
      <c r="L46" s="160"/>
      <c r="M46" s="159"/>
      <c r="N46" s="159"/>
      <c r="O46" s="159"/>
      <c r="P46" s="159"/>
      <c r="Q46" s="159"/>
      <c r="R46" s="159"/>
      <c r="S46" s="159"/>
      <c r="T46" s="159"/>
      <c r="U46" s="159"/>
      <c r="V46" s="159"/>
      <c r="W46" s="217"/>
      <c r="X46" s="161"/>
      <c r="Y46" s="159"/>
      <c r="Z46" s="159"/>
      <c r="AA46" s="159"/>
      <c r="AB46" s="159"/>
      <c r="AC46" s="159"/>
      <c r="AD46" s="159"/>
      <c r="AE46" s="159"/>
      <c r="AF46" s="159"/>
      <c r="AG46" s="159"/>
      <c r="AH46" s="159"/>
      <c r="AI46" s="218"/>
      <c r="AJ46" s="160"/>
      <c r="AK46" s="159"/>
      <c r="AL46" s="159"/>
      <c r="AM46" s="159"/>
      <c r="AN46" s="159"/>
      <c r="AO46" s="159"/>
      <c r="AP46" s="159"/>
      <c r="AQ46" s="159"/>
      <c r="AR46" s="223"/>
      <c r="AS46" s="223"/>
      <c r="AT46" s="223"/>
      <c r="AU46" s="229"/>
      <c r="AV46" s="230"/>
      <c r="AW46" s="223"/>
      <c r="AX46" s="247"/>
      <c r="AY46" s="248" t="s">
        <v>59</v>
      </c>
      <c r="AZ46" s="231"/>
      <c r="BA46" s="231"/>
      <c r="BB46" s="231"/>
      <c r="BC46" s="231"/>
      <c r="BD46" s="231"/>
      <c r="BE46" s="231"/>
      <c r="BF46" s="231"/>
      <c r="BG46" s="231"/>
      <c r="BH46" s="231"/>
      <c r="BI46" s="231"/>
      <c r="BJ46" s="231"/>
      <c r="BK46" s="231"/>
      <c r="BL46" s="231"/>
      <c r="BM46" s="231"/>
      <c r="BN46" s="231"/>
      <c r="BO46" s="231"/>
      <c r="BP46" s="249"/>
      <c r="BQ46" s="245"/>
      <c r="BR46" s="246"/>
      <c r="BS46" s="162"/>
      <c r="BT46" s="161"/>
      <c r="BU46" s="162"/>
      <c r="BV46" s="78"/>
      <c r="BW46" s="22"/>
      <c r="BX46" s="22"/>
      <c r="BY46" s="22"/>
      <c r="BZ46" s="22"/>
      <c r="CA46" s="23"/>
      <c r="CB46" s="5" t="s">
        <v>0</v>
      </c>
      <c r="CC46" s="60"/>
    </row>
    <row r="47" spans="1:81" s="52" customFormat="1" x14ac:dyDescent="0.2">
      <c r="A47" s="239"/>
      <c r="B47" s="240"/>
      <c r="C47" s="177"/>
      <c r="D47" s="98" t="str">
        <f>IF(C47="A",$H$3,IF(C47="B",$J$3,IF(C47="C",$L$3,IF(C47="D",$N$3,IF(C47="E",$P$3,IF(C47="F",$R$3,IF(C47="G",$T$3,IF(C47="3/4G",$V$3,IF(C47="1/2G",$X$3,"")))))))))</f>
        <v/>
      </c>
      <c r="E47" s="31">
        <f>SUM(H47:CA47)</f>
        <v>0</v>
      </c>
      <c r="F47" s="133">
        <f>SUM(E47:E52)</f>
        <v>0</v>
      </c>
      <c r="G47" s="136">
        <f>SUMPRODUCT(D47:D52,E47:E52)</f>
        <v>0</v>
      </c>
      <c r="H47" s="214"/>
      <c r="I47" s="178"/>
      <c r="J47" s="178"/>
      <c r="K47" s="179"/>
      <c r="L47" s="205"/>
      <c r="M47" s="178"/>
      <c r="N47" s="178"/>
      <c r="O47" s="178"/>
      <c r="P47" s="178"/>
      <c r="Q47" s="178"/>
      <c r="R47" s="178"/>
      <c r="S47" s="178"/>
      <c r="T47" s="178"/>
      <c r="U47" s="178"/>
      <c r="V47" s="178"/>
      <c r="W47" s="179"/>
      <c r="X47" s="194"/>
      <c r="Y47" s="178"/>
      <c r="Z47" s="178"/>
      <c r="AA47" s="178"/>
      <c r="AB47" s="178"/>
      <c r="AC47" s="178"/>
      <c r="AD47" s="178"/>
      <c r="AE47" s="178"/>
      <c r="AF47" s="178"/>
      <c r="AG47" s="178"/>
      <c r="AH47" s="178"/>
      <c r="AI47" s="201"/>
      <c r="AJ47" s="205"/>
      <c r="AK47" s="178"/>
      <c r="AL47" s="178"/>
      <c r="AM47" s="178"/>
      <c r="AN47" s="178"/>
      <c r="AO47" s="178"/>
      <c r="AP47" s="178"/>
      <c r="AQ47" s="178"/>
      <c r="AR47" s="178"/>
      <c r="AS47" s="178"/>
      <c r="AT47" s="178"/>
      <c r="AU47" s="179"/>
      <c r="AV47" s="194"/>
      <c r="AW47" s="178"/>
      <c r="AX47" s="178"/>
      <c r="AY47" s="177"/>
      <c r="AZ47" s="177"/>
      <c r="BA47" s="177"/>
      <c r="BB47" s="177"/>
      <c r="BC47" s="177"/>
      <c r="BD47" s="177"/>
      <c r="BE47" s="177"/>
      <c r="BF47" s="177"/>
      <c r="BG47" s="215"/>
      <c r="BH47" s="196"/>
      <c r="BI47" s="177"/>
      <c r="BJ47" s="177"/>
      <c r="BK47" s="177"/>
      <c r="BL47" s="177"/>
      <c r="BM47" s="177"/>
      <c r="BN47" s="177"/>
      <c r="BO47" s="177"/>
      <c r="BP47" s="177"/>
      <c r="BQ47" s="178"/>
      <c r="BR47" s="178"/>
      <c r="BS47" s="179"/>
      <c r="BT47" s="194"/>
      <c r="BU47" s="179"/>
      <c r="BV47" s="80"/>
      <c r="BW47" s="45"/>
      <c r="BX47" s="45"/>
      <c r="BY47" s="45"/>
      <c r="BZ47" s="45"/>
      <c r="CA47" s="46"/>
      <c r="CB47" s="5" t="s">
        <v>0</v>
      </c>
      <c r="CC47" s="60"/>
    </row>
    <row r="48" spans="1:81" s="52" customFormat="1" x14ac:dyDescent="0.2">
      <c r="A48" s="241"/>
      <c r="B48" s="242"/>
      <c r="C48" s="181"/>
      <c r="D48" s="99" t="str">
        <f t="shared" ref="D48:D52" si="6">IF(C48="A",$H$3,IF(C48="B",$J$3,IF(C48="C",$L$3,IF(C48="D",$N$3,IF(C48="E",$P$3,IF(C48="F",$R$3,IF(C48="G",$T$3,IF(C48="3/4G",$V$3,IF(C48="1/2G",$X$3,"")))))))))</f>
        <v/>
      </c>
      <c r="E48" s="32">
        <f>SUM(H48:CA48)</f>
        <v>0</v>
      </c>
      <c r="F48" s="134"/>
      <c r="G48" s="137"/>
      <c r="H48" s="184"/>
      <c r="I48" s="182"/>
      <c r="J48" s="182"/>
      <c r="K48" s="183"/>
      <c r="L48" s="198"/>
      <c r="M48" s="182"/>
      <c r="N48" s="182"/>
      <c r="O48" s="182"/>
      <c r="P48" s="182"/>
      <c r="Q48" s="182"/>
      <c r="R48" s="182"/>
      <c r="S48" s="182"/>
      <c r="T48" s="182"/>
      <c r="U48" s="182"/>
      <c r="V48" s="182"/>
      <c r="W48" s="183"/>
      <c r="X48" s="191"/>
      <c r="Y48" s="182"/>
      <c r="Z48" s="182"/>
      <c r="AA48" s="182"/>
      <c r="AB48" s="182"/>
      <c r="AC48" s="182"/>
      <c r="AD48" s="182"/>
      <c r="AE48" s="182"/>
      <c r="AF48" s="182"/>
      <c r="AG48" s="182"/>
      <c r="AH48" s="182"/>
      <c r="AI48" s="202"/>
      <c r="AJ48" s="198"/>
      <c r="AK48" s="182"/>
      <c r="AL48" s="182"/>
      <c r="AM48" s="182"/>
      <c r="AN48" s="182"/>
      <c r="AO48" s="182"/>
      <c r="AP48" s="182"/>
      <c r="AQ48" s="182"/>
      <c r="AR48" s="182"/>
      <c r="AS48" s="182"/>
      <c r="AT48" s="182"/>
      <c r="AU48" s="183"/>
      <c r="AV48" s="191"/>
      <c r="AW48" s="182"/>
      <c r="AX48" s="182"/>
      <c r="AY48" s="181"/>
      <c r="AZ48" s="181"/>
      <c r="BA48" s="181"/>
      <c r="BB48" s="181"/>
      <c r="BC48" s="181"/>
      <c r="BD48" s="181"/>
      <c r="BE48" s="181"/>
      <c r="BF48" s="181"/>
      <c r="BG48" s="203"/>
      <c r="BH48" s="197"/>
      <c r="BI48" s="181"/>
      <c r="BJ48" s="181"/>
      <c r="BK48" s="181"/>
      <c r="BL48" s="181"/>
      <c r="BM48" s="181"/>
      <c r="BN48" s="181"/>
      <c r="BO48" s="181"/>
      <c r="BP48" s="181"/>
      <c r="BQ48" s="182"/>
      <c r="BR48" s="182"/>
      <c r="BS48" s="183"/>
      <c r="BT48" s="191"/>
      <c r="BU48" s="183"/>
      <c r="BV48" s="81"/>
      <c r="BW48" s="47"/>
      <c r="BX48" s="47"/>
      <c r="BY48" s="47"/>
      <c r="BZ48" s="47"/>
      <c r="CA48" s="48"/>
      <c r="CB48" s="5" t="s">
        <v>0</v>
      </c>
      <c r="CC48" s="60"/>
    </row>
    <row r="49" spans="1:81" s="52" customFormat="1" x14ac:dyDescent="0.2">
      <c r="A49" s="241"/>
      <c r="B49" s="242"/>
      <c r="C49" s="181"/>
      <c r="D49" s="99" t="str">
        <f t="shared" si="6"/>
        <v/>
      </c>
      <c r="E49" s="32">
        <f>SUM(H49:CA49)</f>
        <v>0</v>
      </c>
      <c r="F49" s="134"/>
      <c r="G49" s="137"/>
      <c r="H49" s="184"/>
      <c r="I49" s="182"/>
      <c r="J49" s="182"/>
      <c r="K49" s="183"/>
      <c r="L49" s="198"/>
      <c r="M49" s="182"/>
      <c r="N49" s="182"/>
      <c r="O49" s="182"/>
      <c r="P49" s="182"/>
      <c r="Q49" s="182"/>
      <c r="R49" s="182"/>
      <c r="S49" s="182"/>
      <c r="T49" s="182"/>
      <c r="U49" s="182"/>
      <c r="V49" s="182"/>
      <c r="W49" s="183"/>
      <c r="X49" s="191"/>
      <c r="Y49" s="182"/>
      <c r="Z49" s="182"/>
      <c r="AA49" s="182"/>
      <c r="AB49" s="182"/>
      <c r="AC49" s="182"/>
      <c r="AD49" s="182"/>
      <c r="AE49" s="182"/>
      <c r="AF49" s="182"/>
      <c r="AG49" s="182"/>
      <c r="AH49" s="182"/>
      <c r="AI49" s="202"/>
      <c r="AJ49" s="198"/>
      <c r="AK49" s="182"/>
      <c r="AL49" s="182"/>
      <c r="AM49" s="182"/>
      <c r="AN49" s="182"/>
      <c r="AO49" s="182"/>
      <c r="AP49" s="182"/>
      <c r="AQ49" s="182"/>
      <c r="AR49" s="182"/>
      <c r="AS49" s="182"/>
      <c r="AT49" s="182"/>
      <c r="AU49" s="183"/>
      <c r="AV49" s="191"/>
      <c r="AW49" s="182"/>
      <c r="AX49" s="182"/>
      <c r="AY49" s="181"/>
      <c r="AZ49" s="181"/>
      <c r="BA49" s="181"/>
      <c r="BB49" s="181"/>
      <c r="BC49" s="181"/>
      <c r="BD49" s="181"/>
      <c r="BE49" s="181"/>
      <c r="BF49" s="181"/>
      <c r="BG49" s="203"/>
      <c r="BH49" s="197"/>
      <c r="BI49" s="181"/>
      <c r="BJ49" s="181"/>
      <c r="BK49" s="181"/>
      <c r="BL49" s="181"/>
      <c r="BM49" s="181"/>
      <c r="BN49" s="181"/>
      <c r="BO49" s="181"/>
      <c r="BP49" s="181"/>
      <c r="BQ49" s="182"/>
      <c r="BR49" s="182"/>
      <c r="BS49" s="183"/>
      <c r="BT49" s="191"/>
      <c r="BU49" s="183"/>
      <c r="BV49" s="81"/>
      <c r="BW49" s="47"/>
      <c r="BX49" s="47"/>
      <c r="BY49" s="47"/>
      <c r="BZ49" s="47"/>
      <c r="CA49" s="48"/>
      <c r="CB49" s="5" t="s">
        <v>0</v>
      </c>
      <c r="CC49" s="60"/>
    </row>
    <row r="50" spans="1:81" s="52" customFormat="1" x14ac:dyDescent="0.2">
      <c r="A50" s="241"/>
      <c r="B50" s="242"/>
      <c r="C50" s="181"/>
      <c r="D50" s="99" t="str">
        <f t="shared" si="6"/>
        <v/>
      </c>
      <c r="E50" s="32">
        <f>SUM(H50:CA50)</f>
        <v>0</v>
      </c>
      <c r="F50" s="134"/>
      <c r="G50" s="137"/>
      <c r="H50" s="184"/>
      <c r="I50" s="182"/>
      <c r="J50" s="182"/>
      <c r="K50" s="183"/>
      <c r="L50" s="198"/>
      <c r="M50" s="182"/>
      <c r="N50" s="182"/>
      <c r="O50" s="182"/>
      <c r="P50" s="182"/>
      <c r="Q50" s="182"/>
      <c r="R50" s="182"/>
      <c r="S50" s="182"/>
      <c r="T50" s="182"/>
      <c r="U50" s="182"/>
      <c r="V50" s="182"/>
      <c r="W50" s="183"/>
      <c r="X50" s="191"/>
      <c r="Y50" s="182"/>
      <c r="Z50" s="182"/>
      <c r="AA50" s="182"/>
      <c r="AB50" s="182"/>
      <c r="AC50" s="182"/>
      <c r="AD50" s="182"/>
      <c r="AE50" s="182"/>
      <c r="AF50" s="182"/>
      <c r="AG50" s="182"/>
      <c r="AH50" s="182"/>
      <c r="AI50" s="202"/>
      <c r="AJ50" s="198"/>
      <c r="AK50" s="182"/>
      <c r="AL50" s="182"/>
      <c r="AM50" s="182"/>
      <c r="AN50" s="182"/>
      <c r="AO50" s="182"/>
      <c r="AP50" s="182"/>
      <c r="AQ50" s="182"/>
      <c r="AR50" s="182"/>
      <c r="AS50" s="182"/>
      <c r="AT50" s="182"/>
      <c r="AU50" s="183"/>
      <c r="AV50" s="191"/>
      <c r="AW50" s="182"/>
      <c r="AX50" s="182"/>
      <c r="AY50" s="181"/>
      <c r="AZ50" s="181"/>
      <c r="BA50" s="181"/>
      <c r="BB50" s="181"/>
      <c r="BC50" s="181"/>
      <c r="BD50" s="181"/>
      <c r="BE50" s="181"/>
      <c r="BF50" s="181"/>
      <c r="BG50" s="203"/>
      <c r="BH50" s="197"/>
      <c r="BI50" s="181"/>
      <c r="BJ50" s="181"/>
      <c r="BK50" s="181"/>
      <c r="BL50" s="181"/>
      <c r="BM50" s="181"/>
      <c r="BN50" s="181"/>
      <c r="BO50" s="181"/>
      <c r="BP50" s="181"/>
      <c r="BQ50" s="182"/>
      <c r="BR50" s="182"/>
      <c r="BS50" s="183"/>
      <c r="BT50" s="191"/>
      <c r="BU50" s="183"/>
      <c r="BV50" s="81"/>
      <c r="BW50" s="47"/>
      <c r="BX50" s="47"/>
      <c r="BY50" s="47"/>
      <c r="BZ50" s="47"/>
      <c r="CA50" s="48"/>
      <c r="CB50" s="5" t="s">
        <v>0</v>
      </c>
      <c r="CC50" s="60"/>
    </row>
    <row r="51" spans="1:81" s="52" customFormat="1" x14ac:dyDescent="0.2">
      <c r="A51" s="241"/>
      <c r="B51" s="242"/>
      <c r="C51" s="181"/>
      <c r="D51" s="99" t="str">
        <f t="shared" si="6"/>
        <v/>
      </c>
      <c r="E51" s="32">
        <f>SUM(H51:CA51)</f>
        <v>0</v>
      </c>
      <c r="F51" s="134"/>
      <c r="G51" s="137"/>
      <c r="H51" s="184"/>
      <c r="I51" s="182"/>
      <c r="J51" s="182"/>
      <c r="K51" s="183"/>
      <c r="L51" s="198"/>
      <c r="M51" s="182"/>
      <c r="N51" s="182"/>
      <c r="O51" s="182"/>
      <c r="P51" s="182"/>
      <c r="Q51" s="182"/>
      <c r="R51" s="182"/>
      <c r="S51" s="182"/>
      <c r="T51" s="182"/>
      <c r="U51" s="182"/>
      <c r="V51" s="182"/>
      <c r="W51" s="183"/>
      <c r="X51" s="191"/>
      <c r="Y51" s="182"/>
      <c r="Z51" s="182"/>
      <c r="AA51" s="182"/>
      <c r="AB51" s="182"/>
      <c r="AC51" s="182"/>
      <c r="AD51" s="182"/>
      <c r="AE51" s="182"/>
      <c r="AF51" s="182"/>
      <c r="AG51" s="182"/>
      <c r="AH51" s="182"/>
      <c r="AI51" s="202"/>
      <c r="AJ51" s="198"/>
      <c r="AK51" s="182"/>
      <c r="AL51" s="182"/>
      <c r="AM51" s="182"/>
      <c r="AN51" s="182"/>
      <c r="AO51" s="182"/>
      <c r="AP51" s="182"/>
      <c r="AQ51" s="182"/>
      <c r="AR51" s="182"/>
      <c r="AS51" s="182"/>
      <c r="AT51" s="182"/>
      <c r="AU51" s="183"/>
      <c r="AV51" s="191"/>
      <c r="AW51" s="182"/>
      <c r="AX51" s="182"/>
      <c r="AY51" s="181"/>
      <c r="AZ51" s="181"/>
      <c r="BA51" s="181"/>
      <c r="BB51" s="181"/>
      <c r="BC51" s="181"/>
      <c r="BD51" s="181"/>
      <c r="BE51" s="181"/>
      <c r="BF51" s="181"/>
      <c r="BG51" s="203"/>
      <c r="BH51" s="197"/>
      <c r="BI51" s="181"/>
      <c r="BJ51" s="181"/>
      <c r="BK51" s="181"/>
      <c r="BL51" s="181"/>
      <c r="BM51" s="181"/>
      <c r="BN51" s="181"/>
      <c r="BO51" s="181"/>
      <c r="BP51" s="181"/>
      <c r="BQ51" s="182"/>
      <c r="BR51" s="182"/>
      <c r="BS51" s="183"/>
      <c r="BT51" s="191"/>
      <c r="BU51" s="183"/>
      <c r="BV51" s="81"/>
      <c r="BW51" s="47"/>
      <c r="BX51" s="47"/>
      <c r="BY51" s="47"/>
      <c r="BZ51" s="47"/>
      <c r="CA51" s="48"/>
      <c r="CB51" s="5" t="s">
        <v>0</v>
      </c>
      <c r="CC51" s="60"/>
    </row>
    <row r="52" spans="1:81" s="52" customFormat="1" x14ac:dyDescent="0.2">
      <c r="A52" s="243"/>
      <c r="B52" s="244"/>
      <c r="C52" s="187"/>
      <c r="D52" s="100" t="str">
        <f t="shared" si="6"/>
        <v/>
      </c>
      <c r="E52" s="33">
        <f>SUM(H52:CA52)</f>
        <v>0</v>
      </c>
      <c r="F52" s="135"/>
      <c r="G52" s="138"/>
      <c r="H52" s="216"/>
      <c r="I52" s="206"/>
      <c r="J52" s="206"/>
      <c r="K52" s="207"/>
      <c r="L52" s="210"/>
      <c r="M52" s="206"/>
      <c r="N52" s="206"/>
      <c r="O52" s="206"/>
      <c r="P52" s="206"/>
      <c r="Q52" s="206"/>
      <c r="R52" s="206"/>
      <c r="S52" s="206"/>
      <c r="T52" s="206"/>
      <c r="U52" s="206"/>
      <c r="V52" s="206"/>
      <c r="W52" s="207"/>
      <c r="X52" s="208"/>
      <c r="Y52" s="206"/>
      <c r="Z52" s="206"/>
      <c r="AA52" s="206"/>
      <c r="AB52" s="206"/>
      <c r="AC52" s="206"/>
      <c r="AD52" s="206"/>
      <c r="AE52" s="206"/>
      <c r="AF52" s="206"/>
      <c r="AG52" s="206"/>
      <c r="AH52" s="206"/>
      <c r="AI52" s="209"/>
      <c r="AJ52" s="210"/>
      <c r="AK52" s="206"/>
      <c r="AL52" s="206"/>
      <c r="AM52" s="206"/>
      <c r="AN52" s="206"/>
      <c r="AO52" s="206"/>
      <c r="AP52" s="206"/>
      <c r="AQ52" s="206"/>
      <c r="AR52" s="206"/>
      <c r="AS52" s="206"/>
      <c r="AT52" s="206"/>
      <c r="AU52" s="207"/>
      <c r="AV52" s="208"/>
      <c r="AW52" s="206"/>
      <c r="AX52" s="206"/>
      <c r="AY52" s="187"/>
      <c r="AZ52" s="187"/>
      <c r="BA52" s="187"/>
      <c r="BB52" s="187"/>
      <c r="BC52" s="187"/>
      <c r="BD52" s="187"/>
      <c r="BE52" s="187"/>
      <c r="BF52" s="187"/>
      <c r="BG52" s="204"/>
      <c r="BH52" s="199"/>
      <c r="BI52" s="187"/>
      <c r="BJ52" s="187"/>
      <c r="BK52" s="187"/>
      <c r="BL52" s="187"/>
      <c r="BM52" s="187"/>
      <c r="BN52" s="187"/>
      <c r="BO52" s="187"/>
      <c r="BP52" s="187"/>
      <c r="BQ52" s="206"/>
      <c r="BR52" s="206"/>
      <c r="BS52" s="207"/>
      <c r="BT52" s="208"/>
      <c r="BU52" s="207"/>
      <c r="BV52" s="82"/>
      <c r="BW52" s="49"/>
      <c r="BX52" s="49"/>
      <c r="BY52" s="49"/>
      <c r="BZ52" s="49"/>
      <c r="CA52" s="50"/>
      <c r="CB52" s="5" t="s">
        <v>0</v>
      </c>
      <c r="CC52" s="60"/>
    </row>
    <row r="53" spans="1:81" s="52" customFormat="1" x14ac:dyDescent="0.2">
      <c r="A53" s="163" t="s">
        <v>6</v>
      </c>
      <c r="B53" s="96"/>
      <c r="C53" s="96"/>
      <c r="D53" s="96"/>
      <c r="E53" s="19"/>
      <c r="F53" s="19"/>
      <c r="G53" s="76"/>
      <c r="H53" s="156"/>
      <c r="I53" s="156"/>
      <c r="J53" s="156"/>
      <c r="K53" s="157"/>
      <c r="L53" s="158"/>
      <c r="M53" s="156"/>
      <c r="N53" s="156"/>
      <c r="O53" s="156"/>
      <c r="P53" s="156"/>
      <c r="Q53" s="156"/>
      <c r="R53" s="156"/>
      <c r="S53" s="156"/>
      <c r="T53" s="156"/>
      <c r="U53" s="156"/>
      <c r="V53" s="156"/>
      <c r="W53" s="157"/>
      <c r="X53" s="219"/>
      <c r="Y53" s="156"/>
      <c r="Z53" s="156"/>
      <c r="AA53" s="156"/>
      <c r="AB53" s="156"/>
      <c r="AC53" s="156"/>
      <c r="AD53" s="156"/>
      <c r="AE53" s="156"/>
      <c r="AF53" s="156"/>
      <c r="AG53" s="156"/>
      <c r="AH53" s="156"/>
      <c r="AI53" s="171"/>
      <c r="AJ53" s="158"/>
      <c r="AK53" s="156"/>
      <c r="AL53" s="156"/>
      <c r="AM53" s="156"/>
      <c r="AN53" s="156"/>
      <c r="AO53" s="156"/>
      <c r="AP53" s="156"/>
      <c r="AQ53" s="156"/>
      <c r="AR53" s="156"/>
      <c r="AS53" s="156"/>
      <c r="AT53" s="156"/>
      <c r="AU53" s="157"/>
      <c r="AV53" s="219"/>
      <c r="AW53" s="156"/>
      <c r="AX53" s="156"/>
      <c r="AY53" s="156"/>
      <c r="AZ53" s="156"/>
      <c r="BA53" s="156"/>
      <c r="BB53" s="156"/>
      <c r="BC53" s="156"/>
      <c r="BD53" s="156"/>
      <c r="BE53" s="156"/>
      <c r="BF53" s="156"/>
      <c r="BG53" s="171"/>
      <c r="BH53" s="158"/>
      <c r="BI53" s="156"/>
      <c r="BJ53" s="156"/>
      <c r="BK53" s="156"/>
      <c r="BL53" s="156"/>
      <c r="BM53" s="156"/>
      <c r="BN53" s="156"/>
      <c r="BO53" s="156"/>
      <c r="BP53" s="156"/>
      <c r="BQ53" s="156"/>
      <c r="BR53" s="174" t="s">
        <v>58</v>
      </c>
      <c r="BS53" s="175"/>
      <c r="BT53" s="175"/>
      <c r="BU53" s="226"/>
      <c r="BV53" s="84"/>
      <c r="BW53" s="24"/>
      <c r="BX53" s="24"/>
      <c r="BY53" s="24"/>
      <c r="BZ53" s="24"/>
      <c r="CA53" s="25"/>
      <c r="CB53" s="5" t="s">
        <v>0</v>
      </c>
      <c r="CC53" s="60"/>
    </row>
    <row r="54" spans="1:81" s="52" customFormat="1" x14ac:dyDescent="0.2">
      <c r="A54" s="239"/>
      <c r="B54" s="240"/>
      <c r="C54" s="177"/>
      <c r="D54" s="98" t="str">
        <f>IF(C54="A",$H$3,IF(C54="B",$J$3,IF(C54="C",$L$3,IF(C54="D",$N$3,IF(C54="E",$P$3,IF(C54="F",$R$3,IF(C54="G",$T$3,IF(C54="3/4G",$V$3,IF(C54="1/2G",$X$3,"")))))))))</f>
        <v/>
      </c>
      <c r="E54" s="31">
        <f>SUM(H54:CA54)</f>
        <v>0</v>
      </c>
      <c r="F54" s="133">
        <f>SUM(E54:E59)</f>
        <v>0</v>
      </c>
      <c r="G54" s="136">
        <f>SUMPRODUCT(D54:D59,E54:E59)</f>
        <v>0</v>
      </c>
      <c r="H54" s="214"/>
      <c r="I54" s="178"/>
      <c r="J54" s="178"/>
      <c r="K54" s="179"/>
      <c r="L54" s="205"/>
      <c r="M54" s="178"/>
      <c r="N54" s="178"/>
      <c r="O54" s="178"/>
      <c r="P54" s="178"/>
      <c r="Q54" s="178"/>
      <c r="R54" s="178"/>
      <c r="S54" s="178"/>
      <c r="T54" s="178"/>
      <c r="U54" s="178"/>
      <c r="V54" s="178"/>
      <c r="W54" s="179"/>
      <c r="X54" s="194"/>
      <c r="Y54" s="178"/>
      <c r="Z54" s="178"/>
      <c r="AA54" s="178"/>
      <c r="AB54" s="178"/>
      <c r="AC54" s="178"/>
      <c r="AD54" s="178"/>
      <c r="AE54" s="178"/>
      <c r="AF54" s="178"/>
      <c r="AG54" s="178"/>
      <c r="AH54" s="178"/>
      <c r="AI54" s="201"/>
      <c r="AJ54" s="205"/>
      <c r="AK54" s="178"/>
      <c r="AL54" s="178"/>
      <c r="AM54" s="178"/>
      <c r="AN54" s="178"/>
      <c r="AO54" s="178"/>
      <c r="AP54" s="178"/>
      <c r="AQ54" s="178"/>
      <c r="AR54" s="178"/>
      <c r="AS54" s="178"/>
      <c r="AT54" s="178"/>
      <c r="AU54" s="179"/>
      <c r="AV54" s="194"/>
      <c r="AW54" s="178"/>
      <c r="AX54" s="178"/>
      <c r="AY54" s="178"/>
      <c r="AZ54" s="178"/>
      <c r="BA54" s="178"/>
      <c r="BB54" s="178"/>
      <c r="BC54" s="178"/>
      <c r="BD54" s="178"/>
      <c r="BE54" s="178"/>
      <c r="BF54" s="178"/>
      <c r="BG54" s="201"/>
      <c r="BH54" s="205"/>
      <c r="BI54" s="178"/>
      <c r="BJ54" s="178"/>
      <c r="BK54" s="178"/>
      <c r="BL54" s="178"/>
      <c r="BM54" s="178"/>
      <c r="BN54" s="178"/>
      <c r="BO54" s="178"/>
      <c r="BP54" s="178"/>
      <c r="BQ54" s="178"/>
      <c r="BR54" s="177"/>
      <c r="BS54" s="193"/>
      <c r="BT54" s="189"/>
      <c r="BU54" s="193"/>
      <c r="BV54" s="80"/>
      <c r="BW54" s="45"/>
      <c r="BX54" s="45"/>
      <c r="BY54" s="45"/>
      <c r="BZ54" s="45"/>
      <c r="CA54" s="46"/>
      <c r="CB54" s="5" t="s">
        <v>0</v>
      </c>
      <c r="CC54" s="60"/>
    </row>
    <row r="55" spans="1:81" s="52" customFormat="1" x14ac:dyDescent="0.2">
      <c r="A55" s="241"/>
      <c r="B55" s="242"/>
      <c r="C55" s="181"/>
      <c r="D55" s="99" t="str">
        <f t="shared" ref="D55:D59" si="7">IF(C55="A",$H$3,IF(C55="B",$J$3,IF(C55="C",$L$3,IF(C55="D",$N$3,IF(C55="E",$P$3,IF(C55="F",$R$3,IF(C55="G",$T$3,IF(C55="3/4G",$V$3,IF(C55="1/2G",$X$3,"")))))))))</f>
        <v/>
      </c>
      <c r="E55" s="32">
        <f>SUM(H55:CA55)</f>
        <v>0</v>
      </c>
      <c r="F55" s="134"/>
      <c r="G55" s="137"/>
      <c r="H55" s="184"/>
      <c r="I55" s="182"/>
      <c r="J55" s="182"/>
      <c r="K55" s="183"/>
      <c r="L55" s="198"/>
      <c r="M55" s="182"/>
      <c r="N55" s="182"/>
      <c r="O55" s="182"/>
      <c r="P55" s="182"/>
      <c r="Q55" s="182"/>
      <c r="R55" s="182"/>
      <c r="S55" s="182"/>
      <c r="T55" s="182"/>
      <c r="U55" s="182"/>
      <c r="V55" s="182"/>
      <c r="W55" s="183"/>
      <c r="X55" s="191"/>
      <c r="Y55" s="182"/>
      <c r="Z55" s="182"/>
      <c r="AA55" s="182"/>
      <c r="AB55" s="182"/>
      <c r="AC55" s="182"/>
      <c r="AD55" s="182"/>
      <c r="AE55" s="182"/>
      <c r="AF55" s="182"/>
      <c r="AG55" s="182"/>
      <c r="AH55" s="182"/>
      <c r="AI55" s="202"/>
      <c r="AJ55" s="198"/>
      <c r="AK55" s="182"/>
      <c r="AL55" s="182"/>
      <c r="AM55" s="182"/>
      <c r="AN55" s="182"/>
      <c r="AO55" s="182"/>
      <c r="AP55" s="182"/>
      <c r="AQ55" s="182"/>
      <c r="AR55" s="182"/>
      <c r="AS55" s="182"/>
      <c r="AT55" s="182"/>
      <c r="AU55" s="183"/>
      <c r="AV55" s="191"/>
      <c r="AW55" s="182"/>
      <c r="AX55" s="182"/>
      <c r="AY55" s="182"/>
      <c r="AZ55" s="182"/>
      <c r="BA55" s="182"/>
      <c r="BB55" s="182"/>
      <c r="BC55" s="182"/>
      <c r="BD55" s="182"/>
      <c r="BE55" s="182"/>
      <c r="BF55" s="182"/>
      <c r="BG55" s="202"/>
      <c r="BH55" s="198"/>
      <c r="BI55" s="182"/>
      <c r="BJ55" s="182"/>
      <c r="BK55" s="182"/>
      <c r="BL55" s="182"/>
      <c r="BM55" s="182"/>
      <c r="BN55" s="182"/>
      <c r="BO55" s="182"/>
      <c r="BP55" s="182"/>
      <c r="BQ55" s="182"/>
      <c r="BR55" s="181"/>
      <c r="BS55" s="185"/>
      <c r="BT55" s="190"/>
      <c r="BU55" s="185"/>
      <c r="BV55" s="81"/>
      <c r="BW55" s="47"/>
      <c r="BX55" s="47"/>
      <c r="BY55" s="47"/>
      <c r="BZ55" s="47"/>
      <c r="CA55" s="48"/>
      <c r="CB55" s="5" t="s">
        <v>0</v>
      </c>
      <c r="CC55" s="60"/>
    </row>
    <row r="56" spans="1:81" s="52" customFormat="1" x14ac:dyDescent="0.2">
      <c r="A56" s="241"/>
      <c r="B56" s="242"/>
      <c r="C56" s="181"/>
      <c r="D56" s="99" t="str">
        <f t="shared" si="7"/>
        <v/>
      </c>
      <c r="E56" s="32">
        <f>SUM(H56:CA56)</f>
        <v>0</v>
      </c>
      <c r="F56" s="134"/>
      <c r="G56" s="137"/>
      <c r="H56" s="184"/>
      <c r="I56" s="182"/>
      <c r="J56" s="182"/>
      <c r="K56" s="183"/>
      <c r="L56" s="198"/>
      <c r="M56" s="182"/>
      <c r="N56" s="182"/>
      <c r="O56" s="182"/>
      <c r="P56" s="182"/>
      <c r="Q56" s="182"/>
      <c r="R56" s="182"/>
      <c r="S56" s="182"/>
      <c r="T56" s="182"/>
      <c r="U56" s="182"/>
      <c r="V56" s="182"/>
      <c r="W56" s="183"/>
      <c r="X56" s="191"/>
      <c r="Y56" s="182"/>
      <c r="Z56" s="182"/>
      <c r="AA56" s="182"/>
      <c r="AB56" s="182"/>
      <c r="AC56" s="182"/>
      <c r="AD56" s="182"/>
      <c r="AE56" s="182"/>
      <c r="AF56" s="182"/>
      <c r="AG56" s="182"/>
      <c r="AH56" s="182"/>
      <c r="AI56" s="202"/>
      <c r="AJ56" s="198"/>
      <c r="AK56" s="182"/>
      <c r="AL56" s="182"/>
      <c r="AM56" s="182"/>
      <c r="AN56" s="182"/>
      <c r="AO56" s="182"/>
      <c r="AP56" s="182"/>
      <c r="AQ56" s="182"/>
      <c r="AR56" s="182"/>
      <c r="AS56" s="182"/>
      <c r="AT56" s="182"/>
      <c r="AU56" s="183"/>
      <c r="AV56" s="191"/>
      <c r="AW56" s="182"/>
      <c r="AX56" s="182"/>
      <c r="AY56" s="182"/>
      <c r="AZ56" s="182"/>
      <c r="BA56" s="182"/>
      <c r="BB56" s="182"/>
      <c r="BC56" s="182"/>
      <c r="BD56" s="182"/>
      <c r="BE56" s="182"/>
      <c r="BF56" s="182"/>
      <c r="BG56" s="202"/>
      <c r="BH56" s="198"/>
      <c r="BI56" s="182"/>
      <c r="BJ56" s="182"/>
      <c r="BK56" s="182"/>
      <c r="BL56" s="182"/>
      <c r="BM56" s="182"/>
      <c r="BN56" s="182"/>
      <c r="BO56" s="182"/>
      <c r="BP56" s="182"/>
      <c r="BQ56" s="182"/>
      <c r="BR56" s="181"/>
      <c r="BS56" s="185"/>
      <c r="BT56" s="190"/>
      <c r="BU56" s="185"/>
      <c r="BV56" s="81"/>
      <c r="BW56" s="47"/>
      <c r="BX56" s="47"/>
      <c r="BY56" s="47"/>
      <c r="BZ56" s="47"/>
      <c r="CA56" s="48"/>
      <c r="CB56" s="5" t="s">
        <v>0</v>
      </c>
      <c r="CC56" s="60"/>
    </row>
    <row r="57" spans="1:81" s="52" customFormat="1" ht="15" customHeight="1" x14ac:dyDescent="0.2">
      <c r="A57" s="241"/>
      <c r="B57" s="242"/>
      <c r="C57" s="181"/>
      <c r="D57" s="99" t="str">
        <f t="shared" si="7"/>
        <v/>
      </c>
      <c r="E57" s="32">
        <f>SUM(H57:CA57)</f>
        <v>0</v>
      </c>
      <c r="F57" s="134"/>
      <c r="G57" s="137"/>
      <c r="H57" s="184"/>
      <c r="I57" s="182"/>
      <c r="J57" s="182"/>
      <c r="K57" s="183"/>
      <c r="L57" s="198"/>
      <c r="M57" s="182"/>
      <c r="N57" s="182"/>
      <c r="O57" s="182"/>
      <c r="P57" s="182"/>
      <c r="Q57" s="182"/>
      <c r="R57" s="182"/>
      <c r="S57" s="182"/>
      <c r="T57" s="182"/>
      <c r="U57" s="182"/>
      <c r="V57" s="182"/>
      <c r="W57" s="183"/>
      <c r="X57" s="191"/>
      <c r="Y57" s="182"/>
      <c r="Z57" s="182"/>
      <c r="AA57" s="182"/>
      <c r="AB57" s="182"/>
      <c r="AC57" s="182"/>
      <c r="AD57" s="182"/>
      <c r="AE57" s="182"/>
      <c r="AF57" s="182"/>
      <c r="AG57" s="182"/>
      <c r="AH57" s="182"/>
      <c r="AI57" s="202"/>
      <c r="AJ57" s="198"/>
      <c r="AK57" s="182"/>
      <c r="AL57" s="182"/>
      <c r="AM57" s="182"/>
      <c r="AN57" s="182"/>
      <c r="AO57" s="182"/>
      <c r="AP57" s="182"/>
      <c r="AQ57" s="182"/>
      <c r="AR57" s="182"/>
      <c r="AS57" s="182"/>
      <c r="AT57" s="182"/>
      <c r="AU57" s="183"/>
      <c r="AV57" s="191"/>
      <c r="AW57" s="182"/>
      <c r="AX57" s="182"/>
      <c r="AY57" s="182"/>
      <c r="AZ57" s="182"/>
      <c r="BA57" s="182"/>
      <c r="BB57" s="182"/>
      <c r="BC57" s="182"/>
      <c r="BD57" s="182"/>
      <c r="BE57" s="182"/>
      <c r="BF57" s="182"/>
      <c r="BG57" s="202"/>
      <c r="BH57" s="198"/>
      <c r="BI57" s="182"/>
      <c r="BJ57" s="182"/>
      <c r="BK57" s="182"/>
      <c r="BL57" s="182"/>
      <c r="BM57" s="182"/>
      <c r="BN57" s="182"/>
      <c r="BO57" s="182"/>
      <c r="BP57" s="182"/>
      <c r="BQ57" s="182"/>
      <c r="BR57" s="181"/>
      <c r="BS57" s="185"/>
      <c r="BT57" s="190"/>
      <c r="BU57" s="185"/>
      <c r="BV57" s="81"/>
      <c r="BW57" s="47"/>
      <c r="BX57" s="47"/>
      <c r="BY57" s="47"/>
      <c r="BZ57" s="47"/>
      <c r="CA57" s="48"/>
      <c r="CB57" s="5" t="s">
        <v>0</v>
      </c>
      <c r="CC57" s="60"/>
    </row>
    <row r="58" spans="1:81" s="52" customFormat="1" x14ac:dyDescent="0.2">
      <c r="A58" s="241"/>
      <c r="B58" s="242"/>
      <c r="C58" s="181"/>
      <c r="D58" s="99" t="str">
        <f t="shared" si="7"/>
        <v/>
      </c>
      <c r="E58" s="32">
        <f>SUM(H58:CA58)</f>
        <v>0</v>
      </c>
      <c r="F58" s="134"/>
      <c r="G58" s="137"/>
      <c r="H58" s="184"/>
      <c r="I58" s="182"/>
      <c r="J58" s="182"/>
      <c r="K58" s="183"/>
      <c r="L58" s="198"/>
      <c r="M58" s="182"/>
      <c r="N58" s="182"/>
      <c r="O58" s="182"/>
      <c r="P58" s="182"/>
      <c r="Q58" s="182"/>
      <c r="R58" s="182"/>
      <c r="S58" s="182"/>
      <c r="T58" s="182"/>
      <c r="U58" s="182"/>
      <c r="V58" s="182"/>
      <c r="W58" s="183"/>
      <c r="X58" s="191"/>
      <c r="Y58" s="182"/>
      <c r="Z58" s="182"/>
      <c r="AA58" s="182"/>
      <c r="AB58" s="182"/>
      <c r="AC58" s="182"/>
      <c r="AD58" s="182"/>
      <c r="AE58" s="182"/>
      <c r="AF58" s="182"/>
      <c r="AG58" s="182"/>
      <c r="AH58" s="182"/>
      <c r="AI58" s="202"/>
      <c r="AJ58" s="198"/>
      <c r="AK58" s="182"/>
      <c r="AL58" s="182"/>
      <c r="AM58" s="182"/>
      <c r="AN58" s="182"/>
      <c r="AO58" s="182"/>
      <c r="AP58" s="182"/>
      <c r="AQ58" s="182"/>
      <c r="AR58" s="182"/>
      <c r="AS58" s="182"/>
      <c r="AT58" s="182"/>
      <c r="AU58" s="183"/>
      <c r="AV58" s="191"/>
      <c r="AW58" s="182"/>
      <c r="AX58" s="182"/>
      <c r="AY58" s="182"/>
      <c r="AZ58" s="182"/>
      <c r="BA58" s="182"/>
      <c r="BB58" s="182"/>
      <c r="BC58" s="182"/>
      <c r="BD58" s="182"/>
      <c r="BE58" s="182"/>
      <c r="BF58" s="182"/>
      <c r="BG58" s="202"/>
      <c r="BH58" s="198"/>
      <c r="BI58" s="182"/>
      <c r="BJ58" s="182"/>
      <c r="BK58" s="182"/>
      <c r="BL58" s="182"/>
      <c r="BM58" s="182"/>
      <c r="BN58" s="182"/>
      <c r="BO58" s="182"/>
      <c r="BP58" s="182"/>
      <c r="BQ58" s="182"/>
      <c r="BR58" s="181"/>
      <c r="BS58" s="185"/>
      <c r="BT58" s="190"/>
      <c r="BU58" s="185"/>
      <c r="BV58" s="81"/>
      <c r="BW58" s="47"/>
      <c r="BX58" s="47"/>
      <c r="BY58" s="47"/>
      <c r="BZ58" s="47"/>
      <c r="CA58" s="48"/>
      <c r="CB58" s="5" t="s">
        <v>0</v>
      </c>
      <c r="CC58" s="60"/>
    </row>
    <row r="59" spans="1:81" s="52" customFormat="1" x14ac:dyDescent="0.2">
      <c r="A59" s="243"/>
      <c r="B59" s="244"/>
      <c r="C59" s="187"/>
      <c r="D59" s="100" t="str">
        <f t="shared" si="7"/>
        <v/>
      </c>
      <c r="E59" s="33">
        <f>SUM(H59:CA59)</f>
        <v>0</v>
      </c>
      <c r="F59" s="135"/>
      <c r="G59" s="138"/>
      <c r="H59" s="216"/>
      <c r="I59" s="206"/>
      <c r="J59" s="206"/>
      <c r="K59" s="207"/>
      <c r="L59" s="210"/>
      <c r="M59" s="206"/>
      <c r="N59" s="206"/>
      <c r="O59" s="206"/>
      <c r="P59" s="206"/>
      <c r="Q59" s="206"/>
      <c r="R59" s="206"/>
      <c r="S59" s="206"/>
      <c r="T59" s="206"/>
      <c r="U59" s="206"/>
      <c r="V59" s="206"/>
      <c r="W59" s="207"/>
      <c r="X59" s="208"/>
      <c r="Y59" s="206"/>
      <c r="Z59" s="206"/>
      <c r="AA59" s="206"/>
      <c r="AB59" s="206"/>
      <c r="AC59" s="206"/>
      <c r="AD59" s="206"/>
      <c r="AE59" s="206"/>
      <c r="AF59" s="206"/>
      <c r="AG59" s="206"/>
      <c r="AH59" s="206"/>
      <c r="AI59" s="209"/>
      <c r="AJ59" s="210"/>
      <c r="AK59" s="206"/>
      <c r="AL59" s="206"/>
      <c r="AM59" s="206"/>
      <c r="AN59" s="206"/>
      <c r="AO59" s="206"/>
      <c r="AP59" s="206"/>
      <c r="AQ59" s="206"/>
      <c r="AR59" s="206"/>
      <c r="AS59" s="206"/>
      <c r="AT59" s="206"/>
      <c r="AU59" s="207"/>
      <c r="AV59" s="208"/>
      <c r="AW59" s="206"/>
      <c r="AX59" s="206"/>
      <c r="AY59" s="206"/>
      <c r="AZ59" s="206"/>
      <c r="BA59" s="206"/>
      <c r="BB59" s="206"/>
      <c r="BC59" s="206"/>
      <c r="BD59" s="206"/>
      <c r="BE59" s="206"/>
      <c r="BF59" s="206"/>
      <c r="BG59" s="209"/>
      <c r="BH59" s="210"/>
      <c r="BI59" s="206"/>
      <c r="BJ59" s="206"/>
      <c r="BK59" s="206"/>
      <c r="BL59" s="206"/>
      <c r="BM59" s="206"/>
      <c r="BN59" s="206"/>
      <c r="BO59" s="206"/>
      <c r="BP59" s="206"/>
      <c r="BQ59" s="206"/>
      <c r="BR59" s="187"/>
      <c r="BS59" s="188"/>
      <c r="BT59" s="192"/>
      <c r="BU59" s="188"/>
      <c r="BV59" s="82"/>
      <c r="BW59" s="49"/>
      <c r="BX59" s="49"/>
      <c r="BY59" s="49"/>
      <c r="BZ59" s="49"/>
      <c r="CA59" s="50"/>
      <c r="CB59" s="5" t="s">
        <v>0</v>
      </c>
      <c r="CC59" s="60"/>
    </row>
    <row r="60" spans="1:81" s="52" customFormat="1" x14ac:dyDescent="0.2">
      <c r="A60" s="61"/>
      <c r="B60" s="61"/>
      <c r="C60" s="61"/>
      <c r="D60" s="61"/>
      <c r="E60" s="62"/>
      <c r="F60" s="62"/>
      <c r="G60" s="62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  <c r="BA60" s="61"/>
      <c r="BB60" s="61"/>
      <c r="BC60" s="61"/>
      <c r="BD60" s="61"/>
      <c r="BE60" s="61"/>
      <c r="BF60" s="61"/>
      <c r="BG60" s="61"/>
      <c r="BH60" s="61"/>
      <c r="BI60" s="61"/>
      <c r="BJ60" s="61"/>
      <c r="BK60" s="61"/>
      <c r="BL60" s="61"/>
      <c r="BM60" s="61"/>
      <c r="BN60" s="61"/>
      <c r="BO60" s="61"/>
      <c r="BP60" s="61"/>
      <c r="BQ60" s="61"/>
      <c r="BR60" s="61"/>
      <c r="BS60" s="61"/>
      <c r="BT60" s="61"/>
      <c r="BU60" s="61"/>
      <c r="BV60" s="61"/>
      <c r="BW60" s="61"/>
      <c r="BX60" s="61"/>
      <c r="BY60" s="61"/>
      <c r="BZ60" s="61"/>
      <c r="CA60" s="61"/>
      <c r="CB60" s="5"/>
      <c r="CC60" s="60"/>
    </row>
    <row r="61" spans="1:81" s="52" customFormat="1" x14ac:dyDescent="0.2">
      <c r="A61" s="116" t="s">
        <v>43</v>
      </c>
      <c r="B61" s="117"/>
      <c r="C61" s="117"/>
      <c r="D61" s="117"/>
      <c r="E61" s="118"/>
      <c r="F61" s="119">
        <f>SUM(F11:F60)</f>
        <v>0</v>
      </c>
      <c r="H61" s="51">
        <f>SUM(H11:K60)</f>
        <v>0</v>
      </c>
      <c r="I61" s="63"/>
      <c r="J61" s="63"/>
      <c r="K61" s="64"/>
      <c r="L61" s="51">
        <f>SUM(L11:W60)</f>
        <v>0</v>
      </c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4"/>
      <c r="X61" s="51">
        <f>SUM(X11:AI60)</f>
        <v>0</v>
      </c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4"/>
      <c r="AJ61" s="51">
        <f>SUM(AJ11:AU60)</f>
        <v>0</v>
      </c>
      <c r="AK61" s="63"/>
      <c r="AL61" s="63"/>
      <c r="AM61" s="63"/>
      <c r="AN61" s="63"/>
      <c r="AO61" s="63"/>
      <c r="AP61" s="63"/>
      <c r="AQ61" s="63"/>
      <c r="AR61" s="63"/>
      <c r="AS61" s="63"/>
      <c r="AT61" s="63"/>
      <c r="AU61" s="64"/>
      <c r="AV61" s="51">
        <f>SUM(AV11:BG60)</f>
        <v>0</v>
      </c>
      <c r="AW61" s="63"/>
      <c r="AX61" s="63"/>
      <c r="AY61" s="63"/>
      <c r="AZ61" s="63"/>
      <c r="BA61" s="63"/>
      <c r="BB61" s="63"/>
      <c r="BC61" s="63"/>
      <c r="BD61" s="63"/>
      <c r="BE61" s="63"/>
      <c r="BF61" s="63"/>
      <c r="BG61" s="64"/>
      <c r="BH61" s="51">
        <f>SUM(BH11:BS60)</f>
        <v>0</v>
      </c>
      <c r="BI61" s="63"/>
      <c r="BJ61" s="63"/>
      <c r="BK61" s="63"/>
      <c r="BL61" s="63"/>
      <c r="BM61" s="63"/>
      <c r="BN61" s="63"/>
      <c r="BO61" s="63"/>
      <c r="BP61" s="63"/>
      <c r="BQ61" s="63"/>
      <c r="BR61" s="63"/>
      <c r="BS61" s="64"/>
      <c r="BT61" s="51">
        <f>SUM(BT11:BU60)</f>
        <v>0</v>
      </c>
      <c r="BU61" s="64"/>
      <c r="BV61" s="63"/>
      <c r="BW61" s="63"/>
      <c r="BX61" s="63"/>
      <c r="BY61" s="63"/>
      <c r="BZ61" s="63"/>
      <c r="CA61" s="64"/>
      <c r="CB61" s="65"/>
      <c r="CC61" s="26"/>
    </row>
    <row r="62" spans="1:81" s="52" customFormat="1" x14ac:dyDescent="0.2">
      <c r="A62" s="85"/>
      <c r="B62" s="86"/>
      <c r="C62" s="86"/>
      <c r="D62" s="86"/>
      <c r="E62" s="87"/>
      <c r="F62" s="72"/>
      <c r="H62" s="88"/>
      <c r="I62" s="89"/>
      <c r="J62" s="89"/>
      <c r="K62" s="89"/>
      <c r="L62" s="88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8"/>
      <c r="Y62" s="89"/>
      <c r="Z62" s="89"/>
      <c r="AA62" s="89"/>
      <c r="AB62" s="89"/>
      <c r="AC62" s="89"/>
      <c r="AD62" s="89"/>
      <c r="AE62" s="89"/>
      <c r="AF62" s="89"/>
      <c r="AG62" s="89"/>
      <c r="AH62" s="89"/>
      <c r="AI62" s="89"/>
      <c r="AJ62" s="88"/>
      <c r="AK62" s="89"/>
      <c r="AL62" s="89"/>
      <c r="AM62" s="89"/>
      <c r="AN62" s="89"/>
      <c r="AO62" s="89"/>
      <c r="AP62" s="89"/>
      <c r="AQ62" s="89"/>
      <c r="AR62" s="89"/>
      <c r="AS62" s="89"/>
      <c r="AT62" s="89"/>
      <c r="AU62" s="89"/>
      <c r="AV62" s="88"/>
      <c r="AW62" s="89"/>
      <c r="AX62" s="89"/>
      <c r="AY62" s="89"/>
      <c r="AZ62" s="89"/>
      <c r="BA62" s="89"/>
      <c r="BB62" s="89"/>
      <c r="BC62" s="89"/>
      <c r="BD62" s="89"/>
      <c r="BE62" s="89"/>
      <c r="BF62" s="89"/>
      <c r="BG62" s="89"/>
      <c r="BH62" s="88"/>
      <c r="BI62" s="89"/>
      <c r="BJ62" s="89"/>
      <c r="BK62" s="89"/>
      <c r="BL62" s="89"/>
      <c r="BM62" s="89"/>
      <c r="BN62" s="88"/>
      <c r="BO62" s="89"/>
      <c r="BP62" s="89"/>
      <c r="BQ62" s="89"/>
      <c r="BR62" s="89"/>
      <c r="BS62" s="89"/>
      <c r="BT62" s="88"/>
      <c r="BU62" s="89"/>
      <c r="BV62" s="89"/>
      <c r="BW62" s="89"/>
      <c r="BX62" s="89"/>
      <c r="BY62" s="89"/>
      <c r="BZ62" s="89"/>
      <c r="CA62" s="89"/>
      <c r="CB62" s="65"/>
      <c r="CC62" s="26"/>
    </row>
    <row r="63" spans="1:81" s="56" customFormat="1" x14ac:dyDescent="0.2">
      <c r="A63" s="104" t="s">
        <v>48</v>
      </c>
      <c r="B63" s="105"/>
      <c r="C63" s="105"/>
      <c r="D63" s="105"/>
      <c r="E63" s="106"/>
      <c r="F63" s="107"/>
      <c r="G63" s="108">
        <f>SUM(G11:G60)</f>
        <v>0</v>
      </c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26"/>
      <c r="BK63" s="26"/>
      <c r="BL63" s="26"/>
      <c r="BM63" s="26"/>
      <c r="BN63" s="26"/>
      <c r="BO63" s="26"/>
      <c r="BP63" s="26"/>
      <c r="BQ63" s="26"/>
      <c r="BR63" s="26"/>
      <c r="BS63" s="26"/>
      <c r="BT63" s="26"/>
      <c r="BU63" s="26"/>
      <c r="BV63" s="26"/>
      <c r="BW63" s="26"/>
      <c r="BX63" s="26"/>
      <c r="BY63" s="26"/>
      <c r="BZ63" s="26"/>
      <c r="CA63" s="26"/>
      <c r="CB63" s="65"/>
      <c r="CC63" s="26"/>
    </row>
    <row r="64" spans="1:81" s="57" customFormat="1" x14ac:dyDescent="0.2">
      <c r="A64" s="109" t="s">
        <v>21</v>
      </c>
      <c r="B64" s="73"/>
      <c r="C64" s="73"/>
      <c r="D64" s="73"/>
      <c r="E64" s="110"/>
      <c r="F64" s="152">
        <v>0</v>
      </c>
      <c r="G64" s="112">
        <f>ROUND(F64*G63*20,0)/20</f>
        <v>0</v>
      </c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26"/>
      <c r="BK64" s="26"/>
      <c r="BL64" s="26"/>
      <c r="BM64" s="26"/>
      <c r="BN64" s="26"/>
      <c r="BO64" s="26"/>
      <c r="BP64" s="26"/>
      <c r="BQ64" s="26"/>
      <c r="BR64" s="26"/>
      <c r="BS64" s="26"/>
      <c r="BT64" s="26"/>
      <c r="BU64" s="26"/>
      <c r="BV64" s="26"/>
      <c r="BW64" s="26"/>
      <c r="BX64" s="26"/>
      <c r="BY64" s="26"/>
      <c r="BZ64" s="26"/>
      <c r="CA64" s="26"/>
      <c r="CB64" s="65"/>
      <c r="CC64" s="26"/>
    </row>
    <row r="65" spans="1:81" s="52" customFormat="1" ht="15.75" x14ac:dyDescent="0.2">
      <c r="A65" s="109" t="s">
        <v>49</v>
      </c>
      <c r="B65" s="73"/>
      <c r="C65" s="73"/>
      <c r="D65" s="73"/>
      <c r="E65" s="110"/>
      <c r="F65" s="113"/>
      <c r="G65" s="112">
        <f>G63+G64</f>
        <v>0</v>
      </c>
      <c r="H65" s="26"/>
      <c r="I65" s="26"/>
      <c r="J65" s="26"/>
      <c r="K65" s="26"/>
      <c r="L65" s="68" t="s">
        <v>23</v>
      </c>
      <c r="M65" s="26"/>
      <c r="N65" s="26"/>
      <c r="O65" s="26"/>
      <c r="P65" s="26"/>
      <c r="S65" s="153"/>
      <c r="T65" s="154"/>
      <c r="U65" s="154"/>
      <c r="V65" s="154"/>
      <c r="W65" s="154"/>
      <c r="X65" s="154"/>
      <c r="Y65" s="154"/>
      <c r="Z65" s="154"/>
      <c r="AA65" s="154"/>
      <c r="AB65" s="154"/>
      <c r="AC65" s="154"/>
      <c r="AD65" s="154"/>
      <c r="AE65" s="154"/>
      <c r="AF65" s="155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  <c r="BM65" s="26"/>
      <c r="BN65" s="26"/>
      <c r="BO65" s="26"/>
      <c r="BP65" s="26"/>
      <c r="BQ65" s="26"/>
      <c r="BR65" s="26"/>
      <c r="BS65" s="26"/>
      <c r="BT65" s="26"/>
      <c r="BU65" s="26"/>
      <c r="BV65" s="26"/>
      <c r="BW65" s="26"/>
      <c r="BX65" s="26"/>
      <c r="BY65" s="26"/>
      <c r="BZ65" s="26"/>
      <c r="CA65" s="26"/>
      <c r="CB65" s="65"/>
      <c r="CC65" s="26"/>
    </row>
    <row r="66" spans="1:81" s="52" customFormat="1" x14ac:dyDescent="0.2">
      <c r="A66" s="114" t="s">
        <v>20</v>
      </c>
      <c r="B66" s="73"/>
      <c r="C66" s="73"/>
      <c r="D66" s="73"/>
      <c r="E66" s="110"/>
      <c r="F66" s="152">
        <v>0</v>
      </c>
      <c r="G66" s="112">
        <f>ROUND(F66*G65*20,0)/20</f>
        <v>0</v>
      </c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26"/>
      <c r="BH66" s="26"/>
      <c r="BI66" s="26"/>
      <c r="BJ66" s="26"/>
      <c r="BK66" s="26"/>
      <c r="BL66" s="26"/>
      <c r="BM66" s="26"/>
      <c r="BN66" s="26"/>
      <c r="BO66" s="26"/>
      <c r="BP66" s="26"/>
      <c r="BQ66" s="26"/>
      <c r="BR66" s="26"/>
      <c r="BS66" s="26"/>
      <c r="BT66" s="26"/>
      <c r="BU66" s="26"/>
      <c r="BV66" s="26"/>
      <c r="BW66" s="26"/>
      <c r="BX66" s="26"/>
      <c r="BY66" s="26"/>
      <c r="BZ66" s="26"/>
      <c r="CA66" s="26"/>
      <c r="CB66" s="65"/>
      <c r="CC66" s="26"/>
    </row>
    <row r="67" spans="1:81" s="52" customFormat="1" x14ac:dyDescent="0.2">
      <c r="A67" s="114" t="s">
        <v>50</v>
      </c>
      <c r="B67" s="73"/>
      <c r="C67" s="73"/>
      <c r="D67" s="73"/>
      <c r="E67" s="110"/>
      <c r="F67" s="111"/>
      <c r="G67" s="112">
        <f>G65-G66</f>
        <v>0</v>
      </c>
      <c r="H67" s="26"/>
      <c r="I67" s="26"/>
      <c r="J67" s="26"/>
      <c r="K67" s="26"/>
      <c r="L67" s="69" t="s">
        <v>12</v>
      </c>
      <c r="M67" s="26"/>
      <c r="N67" s="26"/>
      <c r="O67" s="26"/>
      <c r="P67" s="26"/>
      <c r="Q67" s="26"/>
      <c r="R67" s="26"/>
      <c r="S67" s="71"/>
      <c r="T67" s="71"/>
      <c r="U67" s="71"/>
      <c r="V67" s="71"/>
      <c r="W67" s="71"/>
      <c r="X67" s="71"/>
      <c r="Y67" s="71"/>
      <c r="Z67" s="71"/>
      <c r="AA67" s="71"/>
      <c r="AB67" s="71"/>
      <c r="AC67" s="71"/>
      <c r="AD67" s="71"/>
      <c r="AE67" s="71"/>
      <c r="AF67" s="71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26"/>
      <c r="BK67" s="26"/>
      <c r="BL67" s="26"/>
      <c r="BM67" s="26"/>
      <c r="BN67" s="26"/>
      <c r="BO67" s="26"/>
      <c r="BP67" s="26"/>
      <c r="BQ67" s="26"/>
      <c r="BR67" s="26"/>
      <c r="BS67" s="26"/>
      <c r="BT67" s="26"/>
      <c r="BU67" s="26"/>
      <c r="BV67" s="26"/>
      <c r="BW67" s="26"/>
      <c r="BX67" s="26"/>
      <c r="BY67" s="26"/>
      <c r="BZ67" s="26"/>
      <c r="CA67" s="26"/>
      <c r="CB67" s="65"/>
      <c r="CC67" s="26"/>
    </row>
    <row r="68" spans="1:81" s="52" customFormat="1" x14ac:dyDescent="0.2">
      <c r="A68" s="232" t="s">
        <v>51</v>
      </c>
      <c r="B68" s="233"/>
      <c r="C68" s="233"/>
      <c r="D68" s="233"/>
      <c r="E68" s="233"/>
      <c r="F68" s="234"/>
      <c r="G68" s="112">
        <f>G67</f>
        <v>0</v>
      </c>
      <c r="H68" s="26"/>
      <c r="I68" s="26"/>
      <c r="J68" s="26"/>
      <c r="K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6"/>
      <c r="BE68" s="26"/>
      <c r="BF68" s="26"/>
      <c r="BG68" s="26"/>
      <c r="BH68" s="26"/>
      <c r="BI68" s="26"/>
      <c r="BJ68" s="26"/>
      <c r="BK68" s="26"/>
      <c r="BL68" s="26"/>
      <c r="BM68" s="26"/>
      <c r="BN68" s="26"/>
      <c r="BO68" s="26"/>
      <c r="BP68" s="26"/>
      <c r="BQ68" s="26"/>
      <c r="BR68" s="26"/>
      <c r="BS68" s="26"/>
      <c r="BT68" s="26"/>
      <c r="BU68" s="26"/>
      <c r="BV68" s="26"/>
      <c r="BW68" s="26"/>
      <c r="BX68" s="26"/>
      <c r="BY68" s="26"/>
      <c r="BZ68" s="26"/>
      <c r="CA68" s="26"/>
      <c r="CB68" s="65"/>
      <c r="CC68" s="26"/>
    </row>
    <row r="69" spans="1:81" s="52" customFormat="1" x14ac:dyDescent="0.2">
      <c r="A69" s="114" t="s">
        <v>19</v>
      </c>
      <c r="B69" s="73"/>
      <c r="C69" s="73"/>
      <c r="D69" s="73"/>
      <c r="E69" s="73"/>
      <c r="F69" s="115">
        <v>7.6999999999999999E-2</v>
      </c>
      <c r="G69" s="112">
        <f>ROUND(F69*G68*20,0)/20</f>
        <v>0</v>
      </c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/>
      <c r="AR69" s="26"/>
      <c r="AS69" s="26"/>
      <c r="AT69" s="26"/>
      <c r="AU69" s="26"/>
      <c r="AV69" s="26"/>
      <c r="AW69" s="26"/>
      <c r="AX69" s="26"/>
      <c r="AY69" s="26"/>
      <c r="AZ69" s="26"/>
      <c r="BA69" s="26"/>
      <c r="BB69" s="26"/>
      <c r="BC69" s="26"/>
      <c r="BD69" s="26"/>
      <c r="BE69" s="26"/>
      <c r="BF69" s="26"/>
      <c r="BG69" s="26"/>
      <c r="BH69" s="26"/>
      <c r="BI69" s="26"/>
      <c r="BJ69" s="26"/>
      <c r="BK69" s="26"/>
      <c r="BL69" s="26"/>
      <c r="BM69" s="26"/>
      <c r="BN69" s="26"/>
      <c r="BO69" s="26"/>
      <c r="BP69" s="26"/>
      <c r="BQ69" s="26"/>
      <c r="BR69" s="26"/>
      <c r="BS69" s="26"/>
      <c r="BT69" s="26"/>
      <c r="BU69" s="26"/>
      <c r="BV69" s="26"/>
      <c r="BW69" s="26"/>
      <c r="BX69" s="26"/>
      <c r="BY69" s="26"/>
      <c r="BZ69" s="26"/>
      <c r="CA69" s="26"/>
      <c r="CB69" s="65"/>
      <c r="CC69" s="26"/>
    </row>
    <row r="70" spans="1:81" s="52" customFormat="1" x14ac:dyDescent="0.2">
      <c r="A70" s="235" t="s">
        <v>52</v>
      </c>
      <c r="B70" s="236"/>
      <c r="C70" s="236"/>
      <c r="D70" s="236"/>
      <c r="E70" s="236"/>
      <c r="F70" s="237"/>
      <c r="G70" s="238">
        <f>G68+G69</f>
        <v>0</v>
      </c>
      <c r="H70" s="26"/>
      <c r="I70" s="26"/>
      <c r="J70" s="26"/>
      <c r="K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26"/>
      <c r="BK70" s="26"/>
      <c r="BL70" s="26"/>
      <c r="BM70" s="26"/>
      <c r="BN70" s="26"/>
      <c r="BO70" s="26"/>
      <c r="BP70" s="26"/>
      <c r="BQ70" s="26"/>
      <c r="BR70" s="26"/>
      <c r="BS70" s="26"/>
      <c r="BT70" s="26"/>
      <c r="BU70" s="26"/>
      <c r="BV70" s="26"/>
      <c r="BW70" s="26"/>
      <c r="BX70" s="26"/>
      <c r="BY70" s="26"/>
      <c r="BZ70" s="26"/>
      <c r="CA70" s="26"/>
      <c r="CB70" s="65"/>
      <c r="CC70" s="26"/>
    </row>
    <row r="71" spans="1:81" s="52" customFormat="1" x14ac:dyDescent="0.2">
      <c r="A71" s="74"/>
      <c r="B71" s="75"/>
      <c r="C71" s="75"/>
      <c r="D71" s="75"/>
      <c r="E71" s="75"/>
      <c r="F71" s="75"/>
      <c r="G71" s="75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  <c r="AO71" s="26"/>
      <c r="AP71" s="26"/>
      <c r="AQ71" s="26"/>
      <c r="AR71" s="26"/>
      <c r="AS71" s="26"/>
      <c r="AT71" s="26"/>
      <c r="AU71" s="26"/>
      <c r="AV71" s="26"/>
      <c r="AW71" s="26"/>
      <c r="AX71" s="26"/>
      <c r="AY71" s="26"/>
      <c r="AZ71" s="26"/>
      <c r="BA71" s="26"/>
      <c r="BB71" s="26"/>
      <c r="BC71" s="26"/>
      <c r="BD71" s="26"/>
      <c r="BE71" s="26"/>
      <c r="BF71" s="26"/>
      <c r="BG71" s="26"/>
      <c r="BH71" s="26"/>
      <c r="BI71" s="26"/>
      <c r="BJ71" s="26"/>
      <c r="BK71" s="26"/>
      <c r="BL71" s="26"/>
      <c r="BM71" s="26"/>
      <c r="BN71" s="26"/>
      <c r="BO71" s="26"/>
      <c r="BP71" s="26"/>
      <c r="BQ71" s="26"/>
      <c r="BR71" s="26"/>
      <c r="BS71" s="26"/>
      <c r="BT71" s="26"/>
      <c r="BU71" s="26"/>
      <c r="BV71" s="26"/>
      <c r="BW71" s="26"/>
      <c r="BX71" s="26"/>
      <c r="BY71" s="26"/>
      <c r="BZ71" s="26"/>
      <c r="CA71" s="26"/>
      <c r="CB71" s="65"/>
      <c r="CC71" s="26"/>
    </row>
    <row r="72" spans="1:81" x14ac:dyDescent="0.2">
      <c r="A72" s="120" t="s">
        <v>53</v>
      </c>
      <c r="B72" s="121"/>
      <c r="C72" s="121"/>
      <c r="D72" s="121"/>
      <c r="E72" s="121"/>
      <c r="F72" s="121"/>
      <c r="G72" s="122" t="e">
        <f>G68/F61</f>
        <v>#DIV/0!</v>
      </c>
      <c r="L72" s="70" t="s">
        <v>13</v>
      </c>
      <c r="M72" s="26"/>
      <c r="N72" s="26"/>
      <c r="O72" s="26"/>
      <c r="P72" s="26"/>
      <c r="Q72" s="26"/>
      <c r="R72" s="26"/>
      <c r="S72" s="71"/>
      <c r="T72" s="71"/>
      <c r="U72" s="71"/>
      <c r="V72" s="71"/>
      <c r="W72" s="71"/>
      <c r="X72" s="71"/>
      <c r="Y72" s="71"/>
      <c r="Z72" s="71"/>
      <c r="AA72" s="71"/>
      <c r="AB72" s="71"/>
      <c r="AC72" s="71"/>
      <c r="AD72" s="71"/>
      <c r="AE72" s="71"/>
      <c r="AF72" s="71"/>
    </row>
    <row r="75" spans="1:81" x14ac:dyDescent="0.2">
      <c r="L75" s="26" t="s">
        <v>24</v>
      </c>
      <c r="M75" s="26"/>
      <c r="N75" s="26"/>
      <c r="O75" s="26"/>
      <c r="P75" s="26"/>
      <c r="Q75" s="26"/>
      <c r="R75" s="26"/>
      <c r="S75" s="130"/>
      <c r="T75" s="131"/>
      <c r="U75" s="131"/>
      <c r="V75" s="131"/>
      <c r="W75" s="131"/>
      <c r="X75" s="131"/>
      <c r="Y75" s="131"/>
      <c r="Z75" s="131"/>
      <c r="AA75" s="131"/>
      <c r="AB75" s="131"/>
      <c r="AC75" s="131"/>
      <c r="AD75" s="131"/>
      <c r="AE75" s="131"/>
      <c r="AF75" s="132"/>
    </row>
  </sheetData>
  <mergeCells count="54">
    <mergeCell ref="BR53:BU53"/>
    <mergeCell ref="AY46:BP46"/>
    <mergeCell ref="AR32:AS32"/>
    <mergeCell ref="AT32:AU32"/>
    <mergeCell ref="AU39:AX39"/>
    <mergeCell ref="BT7:BU7"/>
    <mergeCell ref="BH7:BS7"/>
    <mergeCell ref="O11:Q11"/>
    <mergeCell ref="L11:N11"/>
    <mergeCell ref="X18:AB18"/>
    <mergeCell ref="AC18:AE18"/>
    <mergeCell ref="F9:F10"/>
    <mergeCell ref="S65:AF65"/>
    <mergeCell ref="F54:F59"/>
    <mergeCell ref="G54:G59"/>
    <mergeCell ref="F12:F17"/>
    <mergeCell ref="G12:G17"/>
    <mergeCell ref="H9:BU10"/>
    <mergeCell ref="H11:K11"/>
    <mergeCell ref="AF25:AM25"/>
    <mergeCell ref="AL32:AO32"/>
    <mergeCell ref="AP32:AQ32"/>
    <mergeCell ref="A9:D9"/>
    <mergeCell ref="H2:I2"/>
    <mergeCell ref="H3:I3"/>
    <mergeCell ref="S75:AF75"/>
    <mergeCell ref="F19:F24"/>
    <mergeCell ref="G19:G24"/>
    <mergeCell ref="F26:F31"/>
    <mergeCell ref="G26:G31"/>
    <mergeCell ref="F33:F38"/>
    <mergeCell ref="G33:G38"/>
    <mergeCell ref="F40:F45"/>
    <mergeCell ref="G40:G45"/>
    <mergeCell ref="F47:F52"/>
    <mergeCell ref="G47:G52"/>
    <mergeCell ref="E9:E10"/>
    <mergeCell ref="G9:G10"/>
    <mergeCell ref="J2:K2"/>
    <mergeCell ref="J3:K3"/>
    <mergeCell ref="L2:M2"/>
    <mergeCell ref="L3:M3"/>
    <mergeCell ref="N2:O2"/>
    <mergeCell ref="N3:O3"/>
    <mergeCell ref="V2:W2"/>
    <mergeCell ref="V3:W3"/>
    <mergeCell ref="X2:Y2"/>
    <mergeCell ref="X3:Y3"/>
    <mergeCell ref="P2:Q2"/>
    <mergeCell ref="P3:Q3"/>
    <mergeCell ref="R2:S2"/>
    <mergeCell ref="R3:S3"/>
    <mergeCell ref="T2:U2"/>
    <mergeCell ref="T3:U3"/>
  </mergeCells>
  <dataValidations count="1">
    <dataValidation type="list" allowBlank="1" showInputMessage="1" showErrorMessage="1" sqref="C12:C17 C19:C24 C26:C31 C33:C38 C40:C45 C54:C59 C47:C52" xr:uid="{244734AB-DDEA-44E2-8476-9678111067BF}">
      <formula1>"A,B,C,D,E,F,G,3/4G,1/2G"</formula1>
    </dataValidation>
  </dataValidations>
  <pageMargins left="0.35433070866141736" right="0.23622047244094491" top="0.94488188976377963" bottom="0.78740157480314965" header="0.23622047244094491" footer="0.19685039370078741"/>
  <pageSetup paperSize="8" scale="56" fitToHeight="0" orientation="landscape" r:id="rId1"/>
  <headerFooter differentFirst="1">
    <oddHeader>&amp;L&amp;"Arial,Gras"&amp;8&amp;G &amp;"Arial,Normal"
       &amp;"Arial,Gras"Page &amp;P de &amp;N</oddHeader>
    <oddFooter>&amp;RFribourg, &amp;D/ RL</oddFooter>
    <firstHeader>&amp;L&amp;G&amp;R&amp;"Arial,Normal"&amp;8&amp;G
&amp;"Arial,Gras"819-3f&amp;"Arial,Normal", du  30.9.2015</firstHeader>
    <firstFooter>&amp;L&amp;"Arial,Normal"&amp;8&amp;K000000—
Direction de l'aménagement, de l'environnement et des constructions &amp;"Arial,Gras"DAEC&amp;"Arial,Normal"
Raumplanungs-, Umwelt- und Baudirection &amp;"Arial,Gras"RUBD&amp;"Arial,Normal"&amp;6&amp;K00-034
Fribourg, &amp;D/ RL, 
&amp;Z&amp;F/</first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Planung</vt:lpstr>
    </vt:vector>
  </TitlesOfParts>
  <Company>Sitel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Denervaudt</dc:creator>
  <cp:lastModifiedBy>Hemmen Gregory (Helbling Beratung + Bauplanung)</cp:lastModifiedBy>
  <cp:lastPrinted>2019-04-17T11:15:55Z</cp:lastPrinted>
  <dcterms:created xsi:type="dcterms:W3CDTF">2010-10-19T07:39:27Z</dcterms:created>
  <dcterms:modified xsi:type="dcterms:W3CDTF">2019-04-17T12:47:17Z</dcterms:modified>
</cp:coreProperties>
</file>